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Dokumen\METPEN\Data Mentah\"/>
    </mc:Choice>
  </mc:AlternateContent>
  <xr:revisionPtr revIDLastSave="0" documentId="13_ncr:1_{F14870E3-7F3F-4F03-A8F4-39F4547D066C}" xr6:coauthVersionLast="47" xr6:coauthVersionMax="47" xr10:uidLastSave="{00000000-0000-0000-0000-000000000000}"/>
  <bookViews>
    <workbookView xWindow="-98" yWindow="-98" windowWidth="21795" windowHeight="13695" xr2:uid="{A2F285BF-C02A-4158-9118-EBF32C3E3E59}"/>
  </bookViews>
  <sheets>
    <sheet name="Sheet1 (2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6" i="4" l="1"/>
  <c r="T117" i="4"/>
  <c r="W10" i="4"/>
  <c r="T7" i="4"/>
  <c r="H71" i="4"/>
  <c r="O71" i="4" s="1"/>
  <c r="Q71" i="4" s="1"/>
  <c r="I71" i="4"/>
  <c r="J71" i="4"/>
  <c r="L71" i="4"/>
  <c r="M71" i="4"/>
  <c r="T71" i="4"/>
  <c r="W71" i="4"/>
  <c r="W152" i="4"/>
  <c r="T152" i="4"/>
  <c r="M152" i="4"/>
  <c r="L152" i="4"/>
  <c r="J152" i="4"/>
  <c r="I152" i="4"/>
  <c r="H152" i="4"/>
  <c r="O152" i="4" s="1"/>
  <c r="Q152" i="4" s="1"/>
  <c r="W151" i="4"/>
  <c r="T151" i="4"/>
  <c r="M151" i="4"/>
  <c r="L151" i="4"/>
  <c r="N151" i="4" s="1"/>
  <c r="J151" i="4"/>
  <c r="I151" i="4"/>
  <c r="H151" i="4"/>
  <c r="O151" i="4" s="1"/>
  <c r="Q151" i="4" s="1"/>
  <c r="W150" i="4"/>
  <c r="T150" i="4"/>
  <c r="M150" i="4"/>
  <c r="L150" i="4"/>
  <c r="N150" i="4" s="1"/>
  <c r="J150" i="4"/>
  <c r="I150" i="4"/>
  <c r="H150" i="4"/>
  <c r="W149" i="4"/>
  <c r="T149" i="4"/>
  <c r="M149" i="4"/>
  <c r="L149" i="4"/>
  <c r="N149" i="4" s="1"/>
  <c r="J149" i="4"/>
  <c r="I149" i="4"/>
  <c r="H149" i="4"/>
  <c r="O149" i="4" s="1"/>
  <c r="W148" i="4"/>
  <c r="T148" i="4"/>
  <c r="M148" i="4"/>
  <c r="L148" i="4"/>
  <c r="J148" i="4"/>
  <c r="I148" i="4"/>
  <c r="H148" i="4"/>
  <c r="O148" i="4" s="1"/>
  <c r="Q148" i="4" s="1"/>
  <c r="W147" i="4"/>
  <c r="T147" i="4"/>
  <c r="M147" i="4"/>
  <c r="L147" i="4"/>
  <c r="J147" i="4"/>
  <c r="I147" i="4"/>
  <c r="K147" i="4" s="1"/>
  <c r="H147" i="4"/>
  <c r="O147" i="4" s="1"/>
  <c r="W146" i="4"/>
  <c r="T146" i="4"/>
  <c r="M146" i="4"/>
  <c r="L146" i="4"/>
  <c r="N146" i="4" s="1"/>
  <c r="J146" i="4"/>
  <c r="I146" i="4"/>
  <c r="H146" i="4"/>
  <c r="W145" i="4"/>
  <c r="T145" i="4"/>
  <c r="M145" i="4"/>
  <c r="L145" i="4"/>
  <c r="J145" i="4"/>
  <c r="I145" i="4"/>
  <c r="H145" i="4"/>
  <c r="O145" i="4" s="1"/>
  <c r="Q145" i="4" s="1"/>
  <c r="W144" i="4"/>
  <c r="T144" i="4"/>
  <c r="M144" i="4"/>
  <c r="L144" i="4"/>
  <c r="N144" i="4" s="1"/>
  <c r="J144" i="4"/>
  <c r="I144" i="4"/>
  <c r="H144" i="4"/>
  <c r="O144" i="4" s="1"/>
  <c r="Q144" i="4" s="1"/>
  <c r="W143" i="4"/>
  <c r="T143" i="4"/>
  <c r="M143" i="4"/>
  <c r="L143" i="4"/>
  <c r="N143" i="4" s="1"/>
  <c r="J143" i="4"/>
  <c r="I143" i="4"/>
  <c r="H143" i="4"/>
  <c r="O143" i="4" s="1"/>
  <c r="W142" i="4"/>
  <c r="T142" i="4"/>
  <c r="M142" i="4"/>
  <c r="L142" i="4"/>
  <c r="N142" i="4" s="1"/>
  <c r="J142" i="4"/>
  <c r="I142" i="4"/>
  <c r="H142" i="4"/>
  <c r="W141" i="4"/>
  <c r="T141" i="4"/>
  <c r="M141" i="4"/>
  <c r="L141" i="4"/>
  <c r="J141" i="4"/>
  <c r="I141" i="4"/>
  <c r="H141" i="4"/>
  <c r="O141" i="4" s="1"/>
  <c r="W140" i="4"/>
  <c r="T140" i="4"/>
  <c r="M140" i="4"/>
  <c r="L140" i="4"/>
  <c r="N140" i="4" s="1"/>
  <c r="J140" i="4"/>
  <c r="I140" i="4"/>
  <c r="H140" i="4"/>
  <c r="O140" i="4" s="1"/>
  <c r="W139" i="4"/>
  <c r="T139" i="4"/>
  <c r="M139" i="4"/>
  <c r="L139" i="4"/>
  <c r="J139" i="4"/>
  <c r="I139" i="4"/>
  <c r="H139" i="4"/>
  <c r="O139" i="4" s="1"/>
  <c r="Q139" i="4" s="1"/>
  <c r="W138" i="4"/>
  <c r="T138" i="4"/>
  <c r="M138" i="4"/>
  <c r="L138" i="4"/>
  <c r="N138" i="4" s="1"/>
  <c r="J138" i="4"/>
  <c r="I138" i="4"/>
  <c r="H138" i="4"/>
  <c r="W137" i="4"/>
  <c r="T137" i="4"/>
  <c r="M137" i="4"/>
  <c r="L137" i="4"/>
  <c r="N137" i="4" s="1"/>
  <c r="J137" i="4"/>
  <c r="I137" i="4"/>
  <c r="H137" i="4"/>
  <c r="O137" i="4" s="1"/>
  <c r="Q137" i="4" s="1"/>
  <c r="W136" i="4"/>
  <c r="T136" i="4"/>
  <c r="M136" i="4"/>
  <c r="L136" i="4"/>
  <c r="N136" i="4" s="1"/>
  <c r="J136" i="4"/>
  <c r="I136" i="4"/>
  <c r="H136" i="4"/>
  <c r="O136" i="4" s="1"/>
  <c r="Q136" i="4" s="1"/>
  <c r="W135" i="4"/>
  <c r="T135" i="4"/>
  <c r="M135" i="4"/>
  <c r="L135" i="4"/>
  <c r="N135" i="4" s="1"/>
  <c r="J135" i="4"/>
  <c r="I135" i="4"/>
  <c r="H135" i="4"/>
  <c r="O135" i="4" s="1"/>
  <c r="W134" i="4"/>
  <c r="T134" i="4"/>
  <c r="M134" i="4"/>
  <c r="L134" i="4"/>
  <c r="N134" i="4" s="1"/>
  <c r="J134" i="4"/>
  <c r="I134" i="4"/>
  <c r="H134" i="4"/>
  <c r="W133" i="4"/>
  <c r="T133" i="4"/>
  <c r="M133" i="4"/>
  <c r="L133" i="4"/>
  <c r="J133" i="4"/>
  <c r="I133" i="4"/>
  <c r="H133" i="4"/>
  <c r="O133" i="4" s="1"/>
  <c r="Q133" i="4" s="1"/>
  <c r="W132" i="4"/>
  <c r="T132" i="4"/>
  <c r="M132" i="4"/>
  <c r="L132" i="4"/>
  <c r="N132" i="4" s="1"/>
  <c r="J132" i="4"/>
  <c r="I132" i="4"/>
  <c r="H132" i="4"/>
  <c r="O132" i="4" s="1"/>
  <c r="W131" i="4"/>
  <c r="T131" i="4"/>
  <c r="M131" i="4"/>
  <c r="L131" i="4"/>
  <c r="J131" i="4"/>
  <c r="I131" i="4"/>
  <c r="H131" i="4"/>
  <c r="O131" i="4" s="1"/>
  <c r="W130" i="4"/>
  <c r="T130" i="4"/>
  <c r="M130" i="4"/>
  <c r="L130" i="4"/>
  <c r="J130" i="4"/>
  <c r="I130" i="4"/>
  <c r="H130" i="4"/>
  <c r="W129" i="4"/>
  <c r="T129" i="4"/>
  <c r="M129" i="4"/>
  <c r="L129" i="4"/>
  <c r="N129" i="4" s="1"/>
  <c r="J129" i="4"/>
  <c r="I129" i="4"/>
  <c r="H129" i="4"/>
  <c r="O129" i="4" s="1"/>
  <c r="Q129" i="4" s="1"/>
  <c r="W128" i="4"/>
  <c r="T128" i="4"/>
  <c r="M128" i="4"/>
  <c r="L128" i="4"/>
  <c r="N128" i="4" s="1"/>
  <c r="J128" i="4"/>
  <c r="I128" i="4"/>
  <c r="H128" i="4"/>
  <c r="O128" i="4" s="1"/>
  <c r="Q128" i="4" s="1"/>
  <c r="W127" i="4"/>
  <c r="T127" i="4"/>
  <c r="M127" i="4"/>
  <c r="L127" i="4"/>
  <c r="N127" i="4" s="1"/>
  <c r="J127" i="4"/>
  <c r="I127" i="4"/>
  <c r="H127" i="4"/>
  <c r="O127" i="4" s="1"/>
  <c r="W126" i="4"/>
  <c r="T126" i="4"/>
  <c r="M126" i="4"/>
  <c r="L126" i="4"/>
  <c r="J126" i="4"/>
  <c r="I126" i="4"/>
  <c r="H126" i="4"/>
  <c r="W125" i="4"/>
  <c r="T125" i="4"/>
  <c r="M125" i="4"/>
  <c r="L125" i="4"/>
  <c r="J125" i="4"/>
  <c r="I125" i="4"/>
  <c r="H125" i="4"/>
  <c r="O125" i="4" s="1"/>
  <c r="W124" i="4"/>
  <c r="T124" i="4"/>
  <c r="M124" i="4"/>
  <c r="L124" i="4"/>
  <c r="N124" i="4" s="1"/>
  <c r="J124" i="4"/>
  <c r="I124" i="4"/>
  <c r="H124" i="4"/>
  <c r="O124" i="4" s="1"/>
  <c r="W123" i="4"/>
  <c r="T123" i="4"/>
  <c r="M123" i="4"/>
  <c r="L123" i="4"/>
  <c r="J123" i="4"/>
  <c r="I123" i="4"/>
  <c r="H123" i="4"/>
  <c r="O123" i="4" s="1"/>
  <c r="Q123" i="4" s="1"/>
  <c r="W122" i="4"/>
  <c r="T122" i="4"/>
  <c r="M122" i="4"/>
  <c r="L122" i="4"/>
  <c r="N122" i="4" s="1"/>
  <c r="J122" i="4"/>
  <c r="I122" i="4"/>
  <c r="H122" i="4"/>
  <c r="W121" i="4"/>
  <c r="T121" i="4"/>
  <c r="M121" i="4"/>
  <c r="L121" i="4"/>
  <c r="J121" i="4"/>
  <c r="I121" i="4"/>
  <c r="H121" i="4"/>
  <c r="O121" i="4" s="1"/>
  <c r="W120" i="4"/>
  <c r="T120" i="4"/>
  <c r="M120" i="4"/>
  <c r="L120" i="4"/>
  <c r="J120" i="4"/>
  <c r="I120" i="4"/>
  <c r="K120" i="4" s="1"/>
  <c r="H120" i="4"/>
  <c r="O120" i="4" s="1"/>
  <c r="W119" i="4"/>
  <c r="T119" i="4"/>
  <c r="M119" i="4"/>
  <c r="L119" i="4"/>
  <c r="J119" i="4"/>
  <c r="I119" i="4"/>
  <c r="K119" i="4" s="1"/>
  <c r="H119" i="4"/>
  <c r="O119" i="4" s="1"/>
  <c r="Q119" i="4" s="1"/>
  <c r="W118" i="4"/>
  <c r="T118" i="4"/>
  <c r="M118" i="4"/>
  <c r="L118" i="4"/>
  <c r="J118" i="4"/>
  <c r="I118" i="4"/>
  <c r="H118" i="4"/>
  <c r="O118" i="4" s="1"/>
  <c r="W117" i="4"/>
  <c r="M117" i="4"/>
  <c r="L117" i="4"/>
  <c r="J117" i="4"/>
  <c r="I117" i="4"/>
  <c r="H117" i="4"/>
  <c r="O117" i="4" s="1"/>
  <c r="Q117" i="4" s="1"/>
  <c r="W116" i="4"/>
  <c r="M116" i="4"/>
  <c r="L116" i="4"/>
  <c r="J116" i="4"/>
  <c r="I116" i="4"/>
  <c r="H116" i="4"/>
  <c r="W115" i="4"/>
  <c r="T115" i="4"/>
  <c r="M115" i="4"/>
  <c r="L115" i="4"/>
  <c r="J115" i="4"/>
  <c r="I115" i="4"/>
  <c r="H115" i="4"/>
  <c r="O115" i="4" s="1"/>
  <c r="Q115" i="4" s="1"/>
  <c r="W114" i="4"/>
  <c r="T114" i="4"/>
  <c r="M114" i="4"/>
  <c r="L114" i="4"/>
  <c r="N114" i="4" s="1"/>
  <c r="J114" i="4"/>
  <c r="I114" i="4"/>
  <c r="K114" i="4" s="1"/>
  <c r="H114" i="4"/>
  <c r="O114" i="4" s="1"/>
  <c r="Q114" i="4" s="1"/>
  <c r="W113" i="4"/>
  <c r="T113" i="4"/>
  <c r="M113" i="4"/>
  <c r="L113" i="4"/>
  <c r="J113" i="4"/>
  <c r="I113" i="4"/>
  <c r="H113" i="4"/>
  <c r="P113" i="4" s="1"/>
  <c r="W112" i="4"/>
  <c r="T112" i="4"/>
  <c r="M112" i="4"/>
  <c r="L112" i="4"/>
  <c r="J112" i="4"/>
  <c r="I112" i="4"/>
  <c r="K112" i="4" s="1"/>
  <c r="H112" i="4"/>
  <c r="P112" i="4" s="1"/>
  <c r="W111" i="4"/>
  <c r="T111" i="4"/>
  <c r="M111" i="4"/>
  <c r="L111" i="4"/>
  <c r="J111" i="4"/>
  <c r="I111" i="4"/>
  <c r="H111" i="4"/>
  <c r="P111" i="4" s="1"/>
  <c r="W110" i="4"/>
  <c r="T110" i="4"/>
  <c r="M110" i="4"/>
  <c r="L110" i="4"/>
  <c r="N110" i="4" s="1"/>
  <c r="J110" i="4"/>
  <c r="I110" i="4"/>
  <c r="H110" i="4"/>
  <c r="P110" i="4" s="1"/>
  <c r="W109" i="4"/>
  <c r="T109" i="4"/>
  <c r="M109" i="4"/>
  <c r="L109" i="4"/>
  <c r="J109" i="4"/>
  <c r="I109" i="4"/>
  <c r="K109" i="4" s="1"/>
  <c r="H109" i="4"/>
  <c r="O109" i="4" s="1"/>
  <c r="Q109" i="4" s="1"/>
  <c r="W108" i="4"/>
  <c r="T108" i="4"/>
  <c r="M108" i="4"/>
  <c r="L108" i="4"/>
  <c r="N108" i="4" s="1"/>
  <c r="J108" i="4"/>
  <c r="I108" i="4"/>
  <c r="H108" i="4"/>
  <c r="P108" i="4" s="1"/>
  <c r="W107" i="4"/>
  <c r="T107" i="4"/>
  <c r="M107" i="4"/>
  <c r="L107" i="4"/>
  <c r="J107" i="4"/>
  <c r="I107" i="4"/>
  <c r="K107" i="4" s="1"/>
  <c r="H107" i="4"/>
  <c r="P107" i="4" s="1"/>
  <c r="W106" i="4"/>
  <c r="T106" i="4"/>
  <c r="M106" i="4"/>
  <c r="L106" i="4"/>
  <c r="N106" i="4" s="1"/>
  <c r="J106" i="4"/>
  <c r="I106" i="4"/>
  <c r="H106" i="4"/>
  <c r="P106" i="4" s="1"/>
  <c r="W105" i="4"/>
  <c r="T105" i="4"/>
  <c r="M105" i="4"/>
  <c r="L105" i="4"/>
  <c r="J105" i="4"/>
  <c r="I105" i="4"/>
  <c r="H105" i="4"/>
  <c r="P105" i="4" s="1"/>
  <c r="W104" i="4"/>
  <c r="T104" i="4"/>
  <c r="M104" i="4"/>
  <c r="L104" i="4"/>
  <c r="J104" i="4"/>
  <c r="I104" i="4"/>
  <c r="K104" i="4" s="1"/>
  <c r="H104" i="4"/>
  <c r="P104" i="4" s="1"/>
  <c r="W103" i="4"/>
  <c r="T103" i="4"/>
  <c r="M103" i="4"/>
  <c r="L103" i="4"/>
  <c r="J103" i="4"/>
  <c r="I103" i="4"/>
  <c r="K103" i="4" s="1"/>
  <c r="H103" i="4"/>
  <c r="P103" i="4" s="1"/>
  <c r="W102" i="4"/>
  <c r="T102" i="4"/>
  <c r="M102" i="4"/>
  <c r="L102" i="4"/>
  <c r="N102" i="4" s="1"/>
  <c r="J102" i="4"/>
  <c r="I102" i="4"/>
  <c r="H102" i="4"/>
  <c r="P102" i="4" s="1"/>
  <c r="W101" i="4"/>
  <c r="T101" i="4"/>
  <c r="M101" i="4"/>
  <c r="L101" i="4"/>
  <c r="J101" i="4"/>
  <c r="I101" i="4"/>
  <c r="H101" i="4"/>
  <c r="P101" i="4" s="1"/>
  <c r="W100" i="4"/>
  <c r="T100" i="4"/>
  <c r="M100" i="4"/>
  <c r="L100" i="4"/>
  <c r="J100" i="4"/>
  <c r="I100" i="4"/>
  <c r="H100" i="4"/>
  <c r="P100" i="4" s="1"/>
  <c r="W99" i="4"/>
  <c r="T99" i="4"/>
  <c r="M99" i="4"/>
  <c r="L99" i="4"/>
  <c r="J99" i="4"/>
  <c r="I99" i="4"/>
  <c r="K99" i="4" s="1"/>
  <c r="H99" i="4"/>
  <c r="P99" i="4" s="1"/>
  <c r="W98" i="4"/>
  <c r="T98" i="4"/>
  <c r="M98" i="4"/>
  <c r="L98" i="4"/>
  <c r="J98" i="4"/>
  <c r="I98" i="4"/>
  <c r="K98" i="4" s="1"/>
  <c r="H98" i="4"/>
  <c r="P98" i="4" s="1"/>
  <c r="W97" i="4"/>
  <c r="T97" i="4"/>
  <c r="M97" i="4"/>
  <c r="L97" i="4"/>
  <c r="N97" i="4" s="1"/>
  <c r="J97" i="4"/>
  <c r="I97" i="4"/>
  <c r="H97" i="4"/>
  <c r="P97" i="4" s="1"/>
  <c r="W96" i="4"/>
  <c r="T96" i="4"/>
  <c r="M96" i="4"/>
  <c r="L96" i="4"/>
  <c r="N96" i="4" s="1"/>
  <c r="J96" i="4"/>
  <c r="I96" i="4"/>
  <c r="H96" i="4"/>
  <c r="P96" i="4" s="1"/>
  <c r="W95" i="4"/>
  <c r="T95" i="4"/>
  <c r="M95" i="4"/>
  <c r="L95" i="4"/>
  <c r="N95" i="4" s="1"/>
  <c r="J95" i="4"/>
  <c r="I95" i="4"/>
  <c r="H95" i="4"/>
  <c r="P95" i="4" s="1"/>
  <c r="W94" i="4"/>
  <c r="T94" i="4"/>
  <c r="M94" i="4"/>
  <c r="L94" i="4"/>
  <c r="N94" i="4" s="1"/>
  <c r="J94" i="4"/>
  <c r="I94" i="4"/>
  <c r="H94" i="4"/>
  <c r="P94" i="4" s="1"/>
  <c r="W93" i="4"/>
  <c r="T93" i="4"/>
  <c r="M93" i="4"/>
  <c r="L93" i="4"/>
  <c r="N93" i="4" s="1"/>
  <c r="J93" i="4"/>
  <c r="I93" i="4"/>
  <c r="H93" i="4"/>
  <c r="O93" i="4" s="1"/>
  <c r="Q93" i="4" s="1"/>
  <c r="W92" i="4"/>
  <c r="T92" i="4"/>
  <c r="M92" i="4"/>
  <c r="L92" i="4"/>
  <c r="N92" i="4" s="1"/>
  <c r="J92" i="4"/>
  <c r="I92" i="4"/>
  <c r="H92" i="4"/>
  <c r="P92" i="4" s="1"/>
  <c r="W91" i="4"/>
  <c r="T91" i="4"/>
  <c r="M91" i="4"/>
  <c r="L91" i="4"/>
  <c r="J91" i="4"/>
  <c r="I91" i="4"/>
  <c r="H91" i="4"/>
  <c r="P91" i="4" s="1"/>
  <c r="W90" i="4"/>
  <c r="T90" i="4"/>
  <c r="M90" i="4"/>
  <c r="L90" i="4"/>
  <c r="J90" i="4"/>
  <c r="I90" i="4"/>
  <c r="H90" i="4"/>
  <c r="P90" i="4" s="1"/>
  <c r="W89" i="4"/>
  <c r="T89" i="4"/>
  <c r="M89" i="4"/>
  <c r="L89" i="4"/>
  <c r="N89" i="4" s="1"/>
  <c r="J89" i="4"/>
  <c r="I89" i="4"/>
  <c r="H89" i="4"/>
  <c r="P89" i="4" s="1"/>
  <c r="W88" i="4"/>
  <c r="T88" i="4"/>
  <c r="M88" i="4"/>
  <c r="L88" i="4"/>
  <c r="J88" i="4"/>
  <c r="I88" i="4"/>
  <c r="H88" i="4"/>
  <c r="P88" i="4" s="1"/>
  <c r="W87" i="4"/>
  <c r="T87" i="4"/>
  <c r="M87" i="4"/>
  <c r="L87" i="4"/>
  <c r="J87" i="4"/>
  <c r="I87" i="4"/>
  <c r="H87" i="4"/>
  <c r="P87" i="4" s="1"/>
  <c r="W86" i="4"/>
  <c r="T86" i="4"/>
  <c r="M86" i="4"/>
  <c r="L86" i="4"/>
  <c r="J86" i="4"/>
  <c r="I86" i="4"/>
  <c r="H86" i="4"/>
  <c r="O86" i="4" s="1"/>
  <c r="Q86" i="4" s="1"/>
  <c r="W85" i="4"/>
  <c r="T85" i="4"/>
  <c r="M85" i="4"/>
  <c r="L85" i="4"/>
  <c r="N85" i="4" s="1"/>
  <c r="J85" i="4"/>
  <c r="I85" i="4"/>
  <c r="H85" i="4"/>
  <c r="P85" i="4" s="1"/>
  <c r="W84" i="4"/>
  <c r="T84" i="4"/>
  <c r="M84" i="4"/>
  <c r="L84" i="4"/>
  <c r="N84" i="4" s="1"/>
  <c r="J84" i="4"/>
  <c r="I84" i="4"/>
  <c r="H84" i="4"/>
  <c r="P84" i="4" s="1"/>
  <c r="W83" i="4"/>
  <c r="T83" i="4"/>
  <c r="M83" i="4"/>
  <c r="L83" i="4"/>
  <c r="J83" i="4"/>
  <c r="I83" i="4"/>
  <c r="H83" i="4"/>
  <c r="P83" i="4" s="1"/>
  <c r="W82" i="4"/>
  <c r="T82" i="4"/>
  <c r="M82" i="4"/>
  <c r="L82" i="4"/>
  <c r="J82" i="4"/>
  <c r="I82" i="4"/>
  <c r="H82" i="4"/>
  <c r="P82" i="4" s="1"/>
  <c r="W81" i="4"/>
  <c r="T81" i="4"/>
  <c r="M81" i="4"/>
  <c r="L81" i="4"/>
  <c r="J81" i="4"/>
  <c r="I81" i="4"/>
  <c r="H81" i="4"/>
  <c r="P81" i="4" s="1"/>
  <c r="W80" i="4"/>
  <c r="T80" i="4"/>
  <c r="M80" i="4"/>
  <c r="L80" i="4"/>
  <c r="N80" i="4" s="1"/>
  <c r="J80" i="4"/>
  <c r="I80" i="4"/>
  <c r="H80" i="4"/>
  <c r="O80" i="4" s="1"/>
  <c r="Q80" i="4" s="1"/>
  <c r="W79" i="4"/>
  <c r="T79" i="4"/>
  <c r="M79" i="4"/>
  <c r="L79" i="4"/>
  <c r="J79" i="4"/>
  <c r="I79" i="4"/>
  <c r="K79" i="4" s="1"/>
  <c r="H79" i="4"/>
  <c r="P79" i="4" s="1"/>
  <c r="W78" i="4"/>
  <c r="T78" i="4"/>
  <c r="M78" i="4"/>
  <c r="L78" i="4"/>
  <c r="J78" i="4"/>
  <c r="I78" i="4"/>
  <c r="K78" i="4" s="1"/>
  <c r="H78" i="4"/>
  <c r="P78" i="4" s="1"/>
  <c r="W77" i="4"/>
  <c r="T77" i="4"/>
  <c r="M77" i="4"/>
  <c r="L77" i="4"/>
  <c r="N77" i="4" s="1"/>
  <c r="J77" i="4"/>
  <c r="I77" i="4"/>
  <c r="H77" i="4"/>
  <c r="P77" i="4" s="1"/>
  <c r="W76" i="4"/>
  <c r="T76" i="4"/>
  <c r="M76" i="4"/>
  <c r="L76" i="4"/>
  <c r="J76" i="4"/>
  <c r="I76" i="4"/>
  <c r="H76" i="4"/>
  <c r="P76" i="4" s="1"/>
  <c r="W75" i="4"/>
  <c r="T75" i="4"/>
  <c r="M75" i="4"/>
  <c r="L75" i="4"/>
  <c r="J75" i="4"/>
  <c r="I75" i="4"/>
  <c r="H75" i="4"/>
  <c r="P75" i="4" s="1"/>
  <c r="W74" i="4"/>
  <c r="T74" i="4"/>
  <c r="M74" i="4"/>
  <c r="L74" i="4"/>
  <c r="J74" i="4"/>
  <c r="I74" i="4"/>
  <c r="H74" i="4"/>
  <c r="P74" i="4" s="1"/>
  <c r="W73" i="4"/>
  <c r="T73" i="4"/>
  <c r="M73" i="4"/>
  <c r="L73" i="4"/>
  <c r="N73" i="4" s="1"/>
  <c r="J73" i="4"/>
  <c r="I73" i="4"/>
  <c r="H73" i="4"/>
  <c r="O73" i="4" s="1"/>
  <c r="Q73" i="4" s="1"/>
  <c r="W72" i="4"/>
  <c r="T72" i="4"/>
  <c r="M72" i="4"/>
  <c r="L72" i="4"/>
  <c r="J72" i="4"/>
  <c r="I72" i="4"/>
  <c r="H72" i="4"/>
  <c r="P72" i="4" s="1"/>
  <c r="W70" i="4"/>
  <c r="T70" i="4"/>
  <c r="M70" i="4"/>
  <c r="L70" i="4"/>
  <c r="N70" i="4" s="1"/>
  <c r="J70" i="4"/>
  <c r="I70" i="4"/>
  <c r="H70" i="4"/>
  <c r="P70" i="4" s="1"/>
  <c r="W69" i="4"/>
  <c r="T69" i="4"/>
  <c r="M69" i="4"/>
  <c r="L69" i="4"/>
  <c r="J69" i="4"/>
  <c r="I69" i="4"/>
  <c r="K69" i="4" s="1"/>
  <c r="H69" i="4"/>
  <c r="P69" i="4" s="1"/>
  <c r="W68" i="4"/>
  <c r="T68" i="4"/>
  <c r="M68" i="4"/>
  <c r="L68" i="4"/>
  <c r="N68" i="4" s="1"/>
  <c r="J68" i="4"/>
  <c r="I68" i="4"/>
  <c r="H68" i="4"/>
  <c r="P68" i="4" s="1"/>
  <c r="W67" i="4"/>
  <c r="T67" i="4"/>
  <c r="M67" i="4"/>
  <c r="L67" i="4"/>
  <c r="N67" i="4" s="1"/>
  <c r="J67" i="4"/>
  <c r="I67" i="4"/>
  <c r="H67" i="4"/>
  <c r="P67" i="4" s="1"/>
  <c r="W66" i="4"/>
  <c r="T66" i="4"/>
  <c r="M66" i="4"/>
  <c r="L66" i="4"/>
  <c r="N66" i="4" s="1"/>
  <c r="J66" i="4"/>
  <c r="I66" i="4"/>
  <c r="H66" i="4"/>
  <c r="P66" i="4" s="1"/>
  <c r="W65" i="4"/>
  <c r="T65" i="4"/>
  <c r="M65" i="4"/>
  <c r="L65" i="4"/>
  <c r="N65" i="4" s="1"/>
  <c r="J65" i="4"/>
  <c r="I65" i="4"/>
  <c r="H65" i="4"/>
  <c r="P65" i="4" s="1"/>
  <c r="W64" i="4"/>
  <c r="T64" i="4"/>
  <c r="M64" i="4"/>
  <c r="L64" i="4"/>
  <c r="N64" i="4" s="1"/>
  <c r="J64" i="4"/>
  <c r="I64" i="4"/>
  <c r="H64" i="4"/>
  <c r="O64" i="4" s="1"/>
  <c r="Q64" i="4" s="1"/>
  <c r="W63" i="4"/>
  <c r="T63" i="4"/>
  <c r="M63" i="4"/>
  <c r="L63" i="4"/>
  <c r="J63" i="4"/>
  <c r="I63" i="4"/>
  <c r="K63" i="4" s="1"/>
  <c r="H63" i="4"/>
  <c r="P63" i="4" s="1"/>
  <c r="W62" i="4"/>
  <c r="T62" i="4"/>
  <c r="M62" i="4"/>
  <c r="L62" i="4"/>
  <c r="N62" i="4" s="1"/>
  <c r="J62" i="4"/>
  <c r="I62" i="4"/>
  <c r="H62" i="4"/>
  <c r="P62" i="4" s="1"/>
  <c r="W61" i="4"/>
  <c r="T61" i="4"/>
  <c r="M61" i="4"/>
  <c r="L61" i="4"/>
  <c r="J61" i="4"/>
  <c r="I61" i="4"/>
  <c r="K61" i="4" s="1"/>
  <c r="H61" i="4"/>
  <c r="P61" i="4" s="1"/>
  <c r="W60" i="4"/>
  <c r="T60" i="4"/>
  <c r="M60" i="4"/>
  <c r="L60" i="4"/>
  <c r="N60" i="4" s="1"/>
  <c r="J60" i="4"/>
  <c r="I60" i="4"/>
  <c r="H60" i="4"/>
  <c r="P60" i="4" s="1"/>
  <c r="W59" i="4"/>
  <c r="T59" i="4"/>
  <c r="M59" i="4"/>
  <c r="L59" i="4"/>
  <c r="J59" i="4"/>
  <c r="I59" i="4"/>
  <c r="H59" i="4"/>
  <c r="P59" i="4" s="1"/>
  <c r="W58" i="4"/>
  <c r="T58" i="4"/>
  <c r="M58" i="4"/>
  <c r="L58" i="4"/>
  <c r="N58" i="4" s="1"/>
  <c r="J58" i="4"/>
  <c r="I58" i="4"/>
  <c r="H58" i="4"/>
  <c r="P58" i="4" s="1"/>
  <c r="W57" i="4"/>
  <c r="T57" i="4"/>
  <c r="M57" i="4"/>
  <c r="L57" i="4"/>
  <c r="J57" i="4"/>
  <c r="I57" i="4"/>
  <c r="K57" i="4" s="1"/>
  <c r="H57" i="4"/>
  <c r="P57" i="4" s="1"/>
  <c r="W56" i="4"/>
  <c r="T56" i="4"/>
  <c r="M56" i="4"/>
  <c r="L56" i="4"/>
  <c r="J56" i="4"/>
  <c r="I56" i="4"/>
  <c r="H56" i="4"/>
  <c r="P56" i="4" s="1"/>
  <c r="W55" i="4"/>
  <c r="T55" i="4"/>
  <c r="M55" i="4"/>
  <c r="L55" i="4"/>
  <c r="J55" i="4"/>
  <c r="I55" i="4"/>
  <c r="K55" i="4" s="1"/>
  <c r="H55" i="4"/>
  <c r="P55" i="4" s="1"/>
  <c r="W54" i="4"/>
  <c r="T54" i="4"/>
  <c r="M54" i="4"/>
  <c r="L54" i="4"/>
  <c r="J54" i="4"/>
  <c r="I54" i="4"/>
  <c r="K54" i="4" s="1"/>
  <c r="H54" i="4"/>
  <c r="P54" i="4" s="1"/>
  <c r="W53" i="4"/>
  <c r="T53" i="4"/>
  <c r="M53" i="4"/>
  <c r="L53" i="4"/>
  <c r="J53" i="4"/>
  <c r="I53" i="4"/>
  <c r="H53" i="4"/>
  <c r="P53" i="4" s="1"/>
  <c r="W52" i="4"/>
  <c r="T52" i="4"/>
  <c r="M52" i="4"/>
  <c r="L52" i="4"/>
  <c r="J52" i="4"/>
  <c r="I52" i="4"/>
  <c r="H52" i="4"/>
  <c r="P52" i="4" s="1"/>
  <c r="W51" i="4"/>
  <c r="T51" i="4"/>
  <c r="M51" i="4"/>
  <c r="L51" i="4"/>
  <c r="J51" i="4"/>
  <c r="I51" i="4"/>
  <c r="K51" i="4" s="1"/>
  <c r="H51" i="4"/>
  <c r="P51" i="4" s="1"/>
  <c r="W50" i="4"/>
  <c r="T50" i="4"/>
  <c r="M50" i="4"/>
  <c r="L50" i="4"/>
  <c r="J50" i="4"/>
  <c r="I50" i="4"/>
  <c r="H50" i="4"/>
  <c r="P50" i="4" s="1"/>
  <c r="W49" i="4"/>
  <c r="T49" i="4"/>
  <c r="M49" i="4"/>
  <c r="L49" i="4"/>
  <c r="N49" i="4" s="1"/>
  <c r="J49" i="4"/>
  <c r="I49" i="4"/>
  <c r="H49" i="4"/>
  <c r="P49" i="4" s="1"/>
  <c r="W48" i="4"/>
  <c r="T48" i="4"/>
  <c r="M48" i="4"/>
  <c r="L48" i="4"/>
  <c r="N48" i="4" s="1"/>
  <c r="J48" i="4"/>
  <c r="I48" i="4"/>
  <c r="H48" i="4"/>
  <c r="P48" i="4" s="1"/>
  <c r="W47" i="4"/>
  <c r="T47" i="4"/>
  <c r="M47" i="4"/>
  <c r="L47" i="4"/>
  <c r="J47" i="4"/>
  <c r="I47" i="4"/>
  <c r="K47" i="4" s="1"/>
  <c r="H47" i="4"/>
  <c r="P47" i="4" s="1"/>
  <c r="W46" i="4"/>
  <c r="T46" i="4"/>
  <c r="M46" i="4"/>
  <c r="L46" i="4"/>
  <c r="N46" i="4" s="1"/>
  <c r="J46" i="4"/>
  <c r="I46" i="4"/>
  <c r="H46" i="4"/>
  <c r="P46" i="4" s="1"/>
  <c r="W45" i="4"/>
  <c r="T45" i="4"/>
  <c r="M45" i="4"/>
  <c r="L45" i="4"/>
  <c r="J45" i="4"/>
  <c r="I45" i="4"/>
  <c r="K45" i="4" s="1"/>
  <c r="H45" i="4"/>
  <c r="P45" i="4" s="1"/>
  <c r="W44" i="4"/>
  <c r="T44" i="4"/>
  <c r="M44" i="4"/>
  <c r="L44" i="4"/>
  <c r="J44" i="4"/>
  <c r="I44" i="4"/>
  <c r="H44" i="4"/>
  <c r="P44" i="4" s="1"/>
  <c r="W43" i="4"/>
  <c r="T43" i="4"/>
  <c r="M43" i="4"/>
  <c r="L43" i="4"/>
  <c r="N43" i="4" s="1"/>
  <c r="J43" i="4"/>
  <c r="I43" i="4"/>
  <c r="H43" i="4"/>
  <c r="O43" i="4" s="1"/>
  <c r="W42" i="4"/>
  <c r="T42" i="4"/>
  <c r="M42" i="4"/>
  <c r="L42" i="4"/>
  <c r="N42" i="4" s="1"/>
  <c r="J42" i="4"/>
  <c r="I42" i="4"/>
  <c r="H42" i="4"/>
  <c r="O42" i="4" s="1"/>
  <c r="W41" i="4"/>
  <c r="T41" i="4"/>
  <c r="M41" i="4"/>
  <c r="L41" i="4"/>
  <c r="J41" i="4"/>
  <c r="I41" i="4"/>
  <c r="H41" i="4"/>
  <c r="O41" i="4" s="1"/>
  <c r="W40" i="4"/>
  <c r="T40" i="4"/>
  <c r="M40" i="4"/>
  <c r="L40" i="4"/>
  <c r="J40" i="4"/>
  <c r="I40" i="4"/>
  <c r="K40" i="4" s="1"/>
  <c r="H40" i="4"/>
  <c r="P40" i="4" s="1"/>
  <c r="W39" i="4"/>
  <c r="T39" i="4"/>
  <c r="M39" i="4"/>
  <c r="L39" i="4"/>
  <c r="N39" i="4" s="1"/>
  <c r="J39" i="4"/>
  <c r="I39" i="4"/>
  <c r="H39" i="4"/>
  <c r="O39" i="4" s="1"/>
  <c r="W38" i="4"/>
  <c r="T38" i="4"/>
  <c r="M38" i="4"/>
  <c r="L38" i="4"/>
  <c r="N38" i="4" s="1"/>
  <c r="J38" i="4"/>
  <c r="I38" i="4"/>
  <c r="H38" i="4"/>
  <c r="O38" i="4" s="1"/>
  <c r="W37" i="4"/>
  <c r="T37" i="4"/>
  <c r="M37" i="4"/>
  <c r="L37" i="4"/>
  <c r="J37" i="4"/>
  <c r="I37" i="4"/>
  <c r="K37" i="4" s="1"/>
  <c r="H37" i="4"/>
  <c r="O37" i="4" s="1"/>
  <c r="Q37" i="4" s="1"/>
  <c r="W36" i="4"/>
  <c r="T36" i="4"/>
  <c r="M36" i="4"/>
  <c r="L36" i="4"/>
  <c r="N36" i="4" s="1"/>
  <c r="J36" i="4"/>
  <c r="I36" i="4"/>
  <c r="H36" i="4"/>
  <c r="O36" i="4" s="1"/>
  <c r="W35" i="4"/>
  <c r="T35" i="4"/>
  <c r="M35" i="4"/>
  <c r="L35" i="4"/>
  <c r="N35" i="4" s="1"/>
  <c r="J35" i="4"/>
  <c r="I35" i="4"/>
  <c r="H35" i="4"/>
  <c r="O35" i="4" s="1"/>
  <c r="Q35" i="4" s="1"/>
  <c r="W34" i="4"/>
  <c r="T34" i="4"/>
  <c r="M34" i="4"/>
  <c r="L34" i="4"/>
  <c r="J34" i="4"/>
  <c r="I34" i="4"/>
  <c r="K34" i="4" s="1"/>
  <c r="H34" i="4"/>
  <c r="P34" i="4" s="1"/>
  <c r="W33" i="4"/>
  <c r="T33" i="4"/>
  <c r="M33" i="4"/>
  <c r="L33" i="4"/>
  <c r="J33" i="4"/>
  <c r="I33" i="4"/>
  <c r="H33" i="4"/>
  <c r="O33" i="4" s="1"/>
  <c r="Q33" i="4" s="1"/>
  <c r="W32" i="4"/>
  <c r="T32" i="4"/>
  <c r="M32" i="4"/>
  <c r="L32" i="4"/>
  <c r="J32" i="4"/>
  <c r="I32" i="4"/>
  <c r="K32" i="4" s="1"/>
  <c r="H32" i="4"/>
  <c r="O32" i="4" s="1"/>
  <c r="Q32" i="4" s="1"/>
  <c r="W31" i="4"/>
  <c r="T31" i="4"/>
  <c r="M31" i="4"/>
  <c r="L31" i="4"/>
  <c r="N31" i="4" s="1"/>
  <c r="J31" i="4"/>
  <c r="I31" i="4"/>
  <c r="H31" i="4"/>
  <c r="O31" i="4" s="1"/>
  <c r="W30" i="4"/>
  <c r="T30" i="4"/>
  <c r="M30" i="4"/>
  <c r="L30" i="4"/>
  <c r="N30" i="4" s="1"/>
  <c r="J30" i="4"/>
  <c r="I30" i="4"/>
  <c r="H30" i="4"/>
  <c r="P30" i="4" s="1"/>
  <c r="W29" i="4"/>
  <c r="T29" i="4"/>
  <c r="M29" i="4"/>
  <c r="L29" i="4"/>
  <c r="J29" i="4"/>
  <c r="I29" i="4"/>
  <c r="K29" i="4" s="1"/>
  <c r="H29" i="4"/>
  <c r="P29" i="4" s="1"/>
  <c r="W28" i="4"/>
  <c r="T28" i="4"/>
  <c r="M28" i="4"/>
  <c r="L28" i="4"/>
  <c r="J28" i="4"/>
  <c r="I28" i="4"/>
  <c r="K28" i="4" s="1"/>
  <c r="H28" i="4"/>
  <c r="P28" i="4" s="1"/>
  <c r="AD27" i="4"/>
  <c r="AC27" i="4"/>
  <c r="W27" i="4"/>
  <c r="T27" i="4"/>
  <c r="M27" i="4"/>
  <c r="L27" i="4"/>
  <c r="J27" i="4"/>
  <c r="I27" i="4"/>
  <c r="H27" i="4"/>
  <c r="O27" i="4" s="1"/>
  <c r="Q27" i="4" s="1"/>
  <c r="W26" i="4"/>
  <c r="T26" i="4"/>
  <c r="M26" i="4"/>
  <c r="L26" i="4"/>
  <c r="N26" i="4" s="1"/>
  <c r="J26" i="4"/>
  <c r="I26" i="4"/>
  <c r="H26" i="4"/>
  <c r="W25" i="4"/>
  <c r="T25" i="4"/>
  <c r="M25" i="4"/>
  <c r="L25" i="4"/>
  <c r="J25" i="4"/>
  <c r="I25" i="4"/>
  <c r="K25" i="4" s="1"/>
  <c r="H25" i="4"/>
  <c r="O25" i="4" s="1"/>
  <c r="Q25" i="4" s="1"/>
  <c r="W24" i="4"/>
  <c r="T24" i="4"/>
  <c r="M24" i="4"/>
  <c r="L24" i="4"/>
  <c r="N24" i="4" s="1"/>
  <c r="J24" i="4"/>
  <c r="I24" i="4"/>
  <c r="H24" i="4"/>
  <c r="P24" i="4" s="1"/>
  <c r="W23" i="4"/>
  <c r="T23" i="4"/>
  <c r="M23" i="4"/>
  <c r="L23" i="4"/>
  <c r="J23" i="4"/>
  <c r="I23" i="4"/>
  <c r="K23" i="4" s="1"/>
  <c r="H23" i="4"/>
  <c r="P23" i="4" s="1"/>
  <c r="W22" i="4"/>
  <c r="T22" i="4"/>
  <c r="M22" i="4"/>
  <c r="L22" i="4"/>
  <c r="J22" i="4"/>
  <c r="I22" i="4"/>
  <c r="H22" i="4"/>
  <c r="P22" i="4" s="1"/>
  <c r="W21" i="4"/>
  <c r="T21" i="4"/>
  <c r="M21" i="4"/>
  <c r="L21" i="4"/>
  <c r="N21" i="4" s="1"/>
  <c r="J21" i="4"/>
  <c r="I21" i="4"/>
  <c r="H21" i="4"/>
  <c r="O21" i="4" s="1"/>
  <c r="W20" i="4"/>
  <c r="T20" i="4"/>
  <c r="M20" i="4"/>
  <c r="L20" i="4"/>
  <c r="J20" i="4"/>
  <c r="I20" i="4"/>
  <c r="K20" i="4" s="1"/>
  <c r="H20" i="4"/>
  <c r="O20" i="4" s="1"/>
  <c r="AH19" i="4"/>
  <c r="AG19" i="4"/>
  <c r="W19" i="4"/>
  <c r="T19" i="4"/>
  <c r="M19" i="4"/>
  <c r="L19" i="4"/>
  <c r="J19" i="4"/>
  <c r="I19" i="4"/>
  <c r="K19" i="4" s="1"/>
  <c r="H19" i="4"/>
  <c r="AH18" i="4"/>
  <c r="AG18" i="4"/>
  <c r="AD18" i="4"/>
  <c r="AC18" i="4"/>
  <c r="W18" i="4"/>
  <c r="T18" i="4"/>
  <c r="M18" i="4"/>
  <c r="L18" i="4"/>
  <c r="N18" i="4" s="1"/>
  <c r="J18" i="4"/>
  <c r="I18" i="4"/>
  <c r="H18" i="4"/>
  <c r="P18" i="4" s="1"/>
  <c r="W17" i="4"/>
  <c r="T17" i="4"/>
  <c r="M17" i="4"/>
  <c r="L17" i="4"/>
  <c r="J17" i="4"/>
  <c r="I17" i="4"/>
  <c r="K17" i="4" s="1"/>
  <c r="H17" i="4"/>
  <c r="W16" i="4"/>
  <c r="T16" i="4"/>
  <c r="M16" i="4"/>
  <c r="L16" i="4"/>
  <c r="N16" i="4" s="1"/>
  <c r="J16" i="4"/>
  <c r="I16" i="4"/>
  <c r="H16" i="4"/>
  <c r="W15" i="4"/>
  <c r="T15" i="4"/>
  <c r="M15" i="4"/>
  <c r="L15" i="4"/>
  <c r="J15" i="4"/>
  <c r="I15" i="4"/>
  <c r="K15" i="4" s="1"/>
  <c r="H15" i="4"/>
  <c r="P15" i="4" s="1"/>
  <c r="W14" i="4"/>
  <c r="T14" i="4"/>
  <c r="M14" i="4"/>
  <c r="L14" i="4"/>
  <c r="N14" i="4" s="1"/>
  <c r="J14" i="4"/>
  <c r="I14" i="4"/>
  <c r="H14" i="4"/>
  <c r="P14" i="4" s="1"/>
  <c r="W13" i="4"/>
  <c r="T13" i="4"/>
  <c r="M13" i="4"/>
  <c r="L13" i="4"/>
  <c r="N13" i="4" s="1"/>
  <c r="J13" i="4"/>
  <c r="I13" i="4"/>
  <c r="H13" i="4"/>
  <c r="W12" i="4"/>
  <c r="T12" i="4"/>
  <c r="M12" i="4"/>
  <c r="L12" i="4"/>
  <c r="N12" i="4" s="1"/>
  <c r="J12" i="4"/>
  <c r="I12" i="4"/>
  <c r="H12" i="4"/>
  <c r="W11" i="4"/>
  <c r="T11" i="4"/>
  <c r="M11" i="4"/>
  <c r="L11" i="4"/>
  <c r="N11" i="4" s="1"/>
  <c r="J11" i="4"/>
  <c r="I11" i="4"/>
  <c r="H11" i="4"/>
  <c r="P11" i="4" s="1"/>
  <c r="T10" i="4"/>
  <c r="M10" i="4"/>
  <c r="L10" i="4"/>
  <c r="J10" i="4"/>
  <c r="I10" i="4"/>
  <c r="H10" i="4"/>
  <c r="P10" i="4" s="1"/>
  <c r="W9" i="4"/>
  <c r="T9" i="4"/>
  <c r="M9" i="4"/>
  <c r="L9" i="4"/>
  <c r="J9" i="4"/>
  <c r="I9" i="4"/>
  <c r="H9" i="4"/>
  <c r="P9" i="4" s="1"/>
  <c r="W8" i="4"/>
  <c r="T8" i="4"/>
  <c r="M8" i="4"/>
  <c r="L8" i="4"/>
  <c r="N8" i="4" s="1"/>
  <c r="J8" i="4"/>
  <c r="I8" i="4"/>
  <c r="H8" i="4"/>
  <c r="O8" i="4" s="1"/>
  <c r="Q8" i="4" s="1"/>
  <c r="W7" i="4"/>
  <c r="M7" i="4"/>
  <c r="AG35" i="4" s="1"/>
  <c r="L7" i="4"/>
  <c r="J7" i="4"/>
  <c r="AH27" i="4" s="1"/>
  <c r="I7" i="4"/>
  <c r="K7" i="4" s="1"/>
  <c r="H7" i="4"/>
  <c r="P7" i="4" s="1"/>
  <c r="AG27" i="4" l="1"/>
  <c r="AI27" i="4" s="1"/>
  <c r="K8" i="4"/>
  <c r="AH35" i="4"/>
  <c r="AI35" i="4" s="1"/>
  <c r="AG34" i="4"/>
  <c r="AG36" i="4" s="1"/>
  <c r="AG26" i="4"/>
  <c r="AG28" i="4" s="1"/>
  <c r="AH26" i="4"/>
  <c r="AH28" i="4" s="1"/>
  <c r="AH34" i="4"/>
  <c r="P71" i="4"/>
  <c r="O24" i="4"/>
  <c r="Q24" i="4" s="1"/>
  <c r="O23" i="4"/>
  <c r="Q23" i="4" s="1"/>
  <c r="O22" i="4"/>
  <c r="Q22" i="4" s="1"/>
  <c r="P12" i="4"/>
  <c r="O12" i="4"/>
  <c r="Q12" i="4" s="1"/>
  <c r="P26" i="4"/>
  <c r="O26" i="4"/>
  <c r="Q26" i="4" s="1"/>
  <c r="P17" i="4"/>
  <c r="O17" i="4"/>
  <c r="Q17" i="4" s="1"/>
  <c r="O15" i="4"/>
  <c r="Q15" i="4" s="1"/>
  <c r="P13" i="4"/>
  <c r="O13" i="4"/>
  <c r="P16" i="4"/>
  <c r="O16" i="4"/>
  <c r="Q16" i="4" s="1"/>
  <c r="K9" i="4"/>
  <c r="P19" i="4"/>
  <c r="O19" i="4"/>
  <c r="Q19" i="4" s="1"/>
  <c r="O14" i="4"/>
  <c r="Q14" i="4" s="1"/>
  <c r="O11" i="4"/>
  <c r="Q11" i="4" s="1"/>
  <c r="O18" i="4"/>
  <c r="Q18" i="4" s="1"/>
  <c r="P21" i="4"/>
  <c r="Q21" i="4" s="1"/>
  <c r="K71" i="4"/>
  <c r="K113" i="4"/>
  <c r="N115" i="4"/>
  <c r="N131" i="4"/>
  <c r="N71" i="4"/>
  <c r="K101" i="4"/>
  <c r="N103" i="4"/>
  <c r="K85" i="4"/>
  <c r="N87" i="4"/>
  <c r="K31" i="4"/>
  <c r="N82" i="4"/>
  <c r="N88" i="4"/>
  <c r="N34" i="4"/>
  <c r="K68" i="4"/>
  <c r="K49" i="4"/>
  <c r="K75" i="4"/>
  <c r="N105" i="4"/>
  <c r="K111" i="4"/>
  <c r="K77" i="4"/>
  <c r="K43" i="4"/>
  <c r="N29" i="4"/>
  <c r="K70" i="4"/>
  <c r="N72" i="4"/>
  <c r="N117" i="4"/>
  <c r="N17" i="4"/>
  <c r="K22" i="4"/>
  <c r="N55" i="4"/>
  <c r="N79" i="4"/>
  <c r="K82" i="4"/>
  <c r="K83" i="4"/>
  <c r="K108" i="4"/>
  <c r="N118" i="4"/>
  <c r="N120" i="4"/>
  <c r="N59" i="4"/>
  <c r="K65" i="4"/>
  <c r="K66" i="4"/>
  <c r="N69" i="4"/>
  <c r="P128" i="4"/>
  <c r="K33" i="4"/>
  <c r="N91" i="4"/>
  <c r="N98" i="4"/>
  <c r="N45" i="4"/>
  <c r="K53" i="4"/>
  <c r="K60" i="4"/>
  <c r="K72" i="4"/>
  <c r="K89" i="4"/>
  <c r="N99" i="4"/>
  <c r="P109" i="4"/>
  <c r="N119" i="4"/>
  <c r="N121" i="4"/>
  <c r="N141" i="4"/>
  <c r="K96" i="4"/>
  <c r="N148" i="4"/>
  <c r="K95" i="4"/>
  <c r="N147" i="4"/>
  <c r="N15" i="4"/>
  <c r="K84" i="4"/>
  <c r="P37" i="4"/>
  <c r="K42" i="4"/>
  <c r="P114" i="4"/>
  <c r="P135" i="4"/>
  <c r="Q135" i="4" s="1"/>
  <c r="P137" i="4"/>
  <c r="AD22" i="4"/>
  <c r="P33" i="4"/>
  <c r="K41" i="4"/>
  <c r="N47" i="4"/>
  <c r="K76" i="4"/>
  <c r="K92" i="4"/>
  <c r="N101" i="4"/>
  <c r="K27" i="4"/>
  <c r="K30" i="4"/>
  <c r="N33" i="4"/>
  <c r="P36" i="4"/>
  <c r="Q36" i="4" s="1"/>
  <c r="P39" i="4"/>
  <c r="Q39" i="4" s="1"/>
  <c r="K44" i="4"/>
  <c r="K48" i="4"/>
  <c r="N51" i="4"/>
  <c r="K59" i="4"/>
  <c r="N61" i="4"/>
  <c r="K74" i="4"/>
  <c r="K87" i="4"/>
  <c r="K88" i="4"/>
  <c r="K102" i="4"/>
  <c r="N104" i="4"/>
  <c r="K121" i="4"/>
  <c r="N123" i="4"/>
  <c r="N133" i="4"/>
  <c r="K145" i="4"/>
  <c r="O91" i="4"/>
  <c r="Q91" i="4" s="1"/>
  <c r="P133" i="4"/>
  <c r="P149" i="4"/>
  <c r="Q149" i="4" s="1"/>
  <c r="K11" i="4"/>
  <c r="N10" i="4"/>
  <c r="N74" i="4"/>
  <c r="N78" i="4"/>
  <c r="K100" i="4"/>
  <c r="P131" i="4"/>
  <c r="Q131" i="4" s="1"/>
  <c r="O10" i="4"/>
  <c r="Q10" i="4" s="1"/>
  <c r="K24" i="4"/>
  <c r="N25" i="4"/>
  <c r="K35" i="4"/>
  <c r="K39" i="4"/>
  <c r="N57" i="4"/>
  <c r="O74" i="4"/>
  <c r="Q74" i="4" s="1"/>
  <c r="N76" i="4"/>
  <c r="O77" i="4"/>
  <c r="Q77" i="4" s="1"/>
  <c r="O78" i="4"/>
  <c r="Q78" i="4" s="1"/>
  <c r="K81" i="4"/>
  <c r="K97" i="4"/>
  <c r="N100" i="4"/>
  <c r="K106" i="4"/>
  <c r="N109" i="4"/>
  <c r="K110" i="4"/>
  <c r="N113" i="4"/>
  <c r="K139" i="4"/>
  <c r="K12" i="4"/>
  <c r="N20" i="4"/>
  <c r="N22" i="4"/>
  <c r="N23" i="4"/>
  <c r="N40" i="4"/>
  <c r="N53" i="4"/>
  <c r="N63" i="4"/>
  <c r="O67" i="4"/>
  <c r="Q67" i="4" s="1"/>
  <c r="N81" i="4"/>
  <c r="K91" i="4"/>
  <c r="K94" i="4"/>
  <c r="O108" i="4"/>
  <c r="Q108" i="4" s="1"/>
  <c r="N139" i="4"/>
  <c r="AC31" i="4"/>
  <c r="K46" i="4"/>
  <c r="N52" i="4"/>
  <c r="N54" i="4"/>
  <c r="N56" i="4"/>
  <c r="K62" i="4"/>
  <c r="K64" i="4"/>
  <c r="K105" i="4"/>
  <c r="N111" i="4"/>
  <c r="N112" i="4"/>
  <c r="N125" i="4"/>
  <c r="N126" i="4"/>
  <c r="N130" i="4"/>
  <c r="AH20" i="4"/>
  <c r="O50" i="4"/>
  <c r="Q50" i="4" s="1"/>
  <c r="O52" i="4"/>
  <c r="Q52" i="4" s="1"/>
  <c r="O54" i="4"/>
  <c r="Q54" i="4" s="1"/>
  <c r="O56" i="4"/>
  <c r="Q56" i="4" s="1"/>
  <c r="O96" i="4"/>
  <c r="Q96" i="4" s="1"/>
  <c r="P124" i="4"/>
  <c r="Q124" i="4" s="1"/>
  <c r="P125" i="4"/>
  <c r="Q125" i="4" s="1"/>
  <c r="P129" i="4"/>
  <c r="Z18" i="4"/>
  <c r="N9" i="4"/>
  <c r="K10" i="4"/>
  <c r="K21" i="4"/>
  <c r="O48" i="4"/>
  <c r="Q48" i="4" s="1"/>
  <c r="O58" i="4"/>
  <c r="Q58" i="4" s="1"/>
  <c r="K86" i="4"/>
  <c r="K90" i="4"/>
  <c r="O100" i="4"/>
  <c r="Q100" i="4" s="1"/>
  <c r="O101" i="4"/>
  <c r="Q101" i="4" s="1"/>
  <c r="N107" i="4"/>
  <c r="P115" i="4"/>
  <c r="P117" i="4"/>
  <c r="P121" i="4"/>
  <c r="Q121" i="4" s="1"/>
  <c r="P140" i="4"/>
  <c r="Q140" i="4" s="1"/>
  <c r="K149" i="4"/>
  <c r="AA18" i="4"/>
  <c r="N19" i="4"/>
  <c r="P25" i="4"/>
  <c r="N27" i="4"/>
  <c r="N32" i="4"/>
  <c r="K38" i="4"/>
  <c r="N44" i="4"/>
  <c r="O46" i="4"/>
  <c r="Q46" i="4" s="1"/>
  <c r="O61" i="4"/>
  <c r="Q61" i="4" s="1"/>
  <c r="O62" i="4"/>
  <c r="Q62" i="4" s="1"/>
  <c r="K67" i="4"/>
  <c r="K73" i="4"/>
  <c r="N83" i="4"/>
  <c r="N86" i="4"/>
  <c r="N90" i="4"/>
  <c r="K93" i="4"/>
  <c r="O106" i="4"/>
  <c r="Q106" i="4" s="1"/>
  <c r="P119" i="4"/>
  <c r="N145" i="4"/>
  <c r="N152" i="4"/>
  <c r="Z9" i="4"/>
  <c r="O7" i="4"/>
  <c r="Q7" i="4" s="1"/>
  <c r="O9" i="4"/>
  <c r="Q9" i="4" s="1"/>
  <c r="K13" i="4"/>
  <c r="K14" i="4"/>
  <c r="K16" i="4"/>
  <c r="K18" i="4"/>
  <c r="O107" i="4"/>
  <c r="Q107" i="4" s="1"/>
  <c r="K131" i="4"/>
  <c r="K135" i="4"/>
  <c r="P141" i="4"/>
  <c r="Q141" i="4" s="1"/>
  <c r="P143" i="4"/>
  <c r="Q143" i="4" s="1"/>
  <c r="N28" i="4"/>
  <c r="N37" i="4"/>
  <c r="P41" i="4"/>
  <c r="Q41" i="4" s="1"/>
  <c r="P43" i="4"/>
  <c r="Q43" i="4" s="1"/>
  <c r="K50" i="4"/>
  <c r="K52" i="4"/>
  <c r="K56" i="4"/>
  <c r="K58" i="4"/>
  <c r="O65" i="4"/>
  <c r="Q65" i="4" s="1"/>
  <c r="N75" i="4"/>
  <c r="K80" i="4"/>
  <c r="O84" i="4"/>
  <c r="Q84" i="4" s="1"/>
  <c r="O87" i="4"/>
  <c r="Q87" i="4" s="1"/>
  <c r="O90" i="4"/>
  <c r="Q90" i="4" s="1"/>
  <c r="K125" i="4"/>
  <c r="K130" i="4"/>
  <c r="K134" i="4"/>
  <c r="K138" i="4"/>
  <c r="P145" i="4"/>
  <c r="P147" i="4"/>
  <c r="Q147" i="4" s="1"/>
  <c r="AI19" i="4"/>
  <c r="AC22" i="4"/>
  <c r="AG20" i="4"/>
  <c r="AI18" i="4"/>
  <c r="P20" i="4"/>
  <c r="Q20" i="4" s="1"/>
  <c r="P27" i="4"/>
  <c r="O29" i="4"/>
  <c r="Q29" i="4" s="1"/>
  <c r="P31" i="4"/>
  <c r="Q31" i="4" s="1"/>
  <c r="P35" i="4"/>
  <c r="P38" i="4"/>
  <c r="Q38" i="4" s="1"/>
  <c r="P42" i="4"/>
  <c r="Q42" i="4" s="1"/>
  <c r="P8" i="4"/>
  <c r="AA9" i="4"/>
  <c r="N7" i="4"/>
  <c r="N50" i="4"/>
  <c r="O40" i="4"/>
  <c r="Q40" i="4" s="1"/>
  <c r="O44" i="4"/>
  <c r="Q44" i="4" s="1"/>
  <c r="O30" i="4"/>
  <c r="Q30" i="4" s="1"/>
  <c r="P32" i="4"/>
  <c r="O34" i="4"/>
  <c r="Q34" i="4" s="1"/>
  <c r="N41" i="4"/>
  <c r="AD31" i="4"/>
  <c r="O28" i="4"/>
  <c r="Q28" i="4" s="1"/>
  <c r="K36" i="4"/>
  <c r="K26" i="4"/>
  <c r="P64" i="4"/>
  <c r="P73" i="4"/>
  <c r="P80" i="4"/>
  <c r="P86" i="4"/>
  <c r="P93" i="4"/>
  <c r="O103" i="4"/>
  <c r="Q103" i="4" s="1"/>
  <c r="O111" i="4"/>
  <c r="Q111" i="4" s="1"/>
  <c r="P120" i="4"/>
  <c r="Q120" i="4" s="1"/>
  <c r="P127" i="4"/>
  <c r="Q127" i="4" s="1"/>
  <c r="O150" i="4"/>
  <c r="Q150" i="4" s="1"/>
  <c r="P150" i="4"/>
  <c r="P152" i="4"/>
  <c r="O60" i="4"/>
  <c r="Q60" i="4" s="1"/>
  <c r="O69" i="4"/>
  <c r="Q69" i="4" s="1"/>
  <c r="O76" i="4"/>
  <c r="Q76" i="4" s="1"/>
  <c r="O82" i="4"/>
  <c r="Q82" i="4" s="1"/>
  <c r="O89" i="4"/>
  <c r="Q89" i="4" s="1"/>
  <c r="O98" i="4"/>
  <c r="Q98" i="4" s="1"/>
  <c r="N116" i="4"/>
  <c r="K137" i="4"/>
  <c r="O138" i="4"/>
  <c r="Q138" i="4" s="1"/>
  <c r="P138" i="4"/>
  <c r="K150" i="4"/>
  <c r="K151" i="4"/>
  <c r="O126" i="4"/>
  <c r="Q126" i="4" s="1"/>
  <c r="P126" i="4"/>
  <c r="O72" i="4"/>
  <c r="Q72" i="4" s="1"/>
  <c r="O85" i="4"/>
  <c r="Q85" i="4" s="1"/>
  <c r="O94" i="4"/>
  <c r="Q94" i="4" s="1"/>
  <c r="P123" i="4"/>
  <c r="K126" i="4"/>
  <c r="K127" i="4"/>
  <c r="O146" i="4"/>
  <c r="Q146" i="4" s="1"/>
  <c r="P146" i="4"/>
  <c r="P148" i="4"/>
  <c r="O63" i="4"/>
  <c r="Q63" i="4" s="1"/>
  <c r="O70" i="4"/>
  <c r="Q70" i="4" s="1"/>
  <c r="O79" i="4"/>
  <c r="Q79" i="4" s="1"/>
  <c r="O83" i="4"/>
  <c r="Q83" i="4" s="1"/>
  <c r="O92" i="4"/>
  <c r="Q92" i="4" s="1"/>
  <c r="O99" i="4"/>
  <c r="Q99" i="4" s="1"/>
  <c r="O104" i="4"/>
  <c r="Q104" i="4" s="1"/>
  <c r="O112" i="4"/>
  <c r="Q112" i="4" s="1"/>
  <c r="K133" i="4"/>
  <c r="O134" i="4"/>
  <c r="P134" i="4"/>
  <c r="P136" i="4"/>
  <c r="K146" i="4"/>
  <c r="O68" i="4"/>
  <c r="Q68" i="4" s="1"/>
  <c r="O81" i="4"/>
  <c r="Q81" i="4" s="1"/>
  <c r="O97" i="4"/>
  <c r="Q97" i="4" s="1"/>
  <c r="O122" i="4"/>
  <c r="Q122" i="4" s="1"/>
  <c r="P122" i="4"/>
  <c r="O45" i="4"/>
  <c r="Q45" i="4" s="1"/>
  <c r="O47" i="4"/>
  <c r="Q47" i="4" s="1"/>
  <c r="O49" i="4"/>
  <c r="Q49" i="4" s="1"/>
  <c r="O51" i="4"/>
  <c r="Q51" i="4" s="1"/>
  <c r="O53" i="4"/>
  <c r="Q53" i="4" s="1"/>
  <c r="O55" i="4"/>
  <c r="Q55" i="4" s="1"/>
  <c r="O57" i="4"/>
  <c r="Q57" i="4" s="1"/>
  <c r="O59" i="4"/>
  <c r="Q59" i="4" s="1"/>
  <c r="O66" i="4"/>
  <c r="Q66" i="4" s="1"/>
  <c r="O75" i="4"/>
  <c r="Q75" i="4" s="1"/>
  <c r="O88" i="4"/>
  <c r="Q88" i="4" s="1"/>
  <c r="O95" i="4"/>
  <c r="Q95" i="4" s="1"/>
  <c r="O102" i="4"/>
  <c r="Q102" i="4" s="1"/>
  <c r="O105" i="4"/>
  <c r="Q105" i="4" s="1"/>
  <c r="O110" i="4"/>
  <c r="Q110" i="4" s="1"/>
  <c r="O113" i="4"/>
  <c r="Q113" i="4" s="1"/>
  <c r="K115" i="4"/>
  <c r="O116" i="4"/>
  <c r="Q116" i="4" s="1"/>
  <c r="P116" i="4"/>
  <c r="P118" i="4"/>
  <c r="Q118" i="4" s="1"/>
  <c r="K122" i="4"/>
  <c r="K123" i="4"/>
  <c r="K141" i="4"/>
  <c r="O142" i="4"/>
  <c r="Q142" i="4" s="1"/>
  <c r="P142" i="4"/>
  <c r="P144" i="4"/>
  <c r="P151" i="4"/>
  <c r="K116" i="4"/>
  <c r="K117" i="4"/>
  <c r="K129" i="4"/>
  <c r="O130" i="4"/>
  <c r="Q130" i="4" s="1"/>
  <c r="P130" i="4"/>
  <c r="P132" i="4"/>
  <c r="Q132" i="4" s="1"/>
  <c r="P139" i="4"/>
  <c r="K142" i="4"/>
  <c r="K143" i="4"/>
  <c r="K118" i="4"/>
  <c r="K124" i="4"/>
  <c r="K128" i="4"/>
  <c r="K132" i="4"/>
  <c r="K136" i="4"/>
  <c r="K140" i="4"/>
  <c r="K144" i="4"/>
  <c r="K148" i="4"/>
  <c r="K152" i="4"/>
  <c r="AH36" i="4" l="1"/>
  <c r="AI26" i="4"/>
  <c r="AI28" i="4" s="1"/>
  <c r="Q134" i="4"/>
  <c r="Q13" i="4"/>
  <c r="AI34" i="4"/>
  <c r="AI36" i="4" s="1"/>
  <c r="AA22" i="4"/>
  <c r="AA13" i="4"/>
  <c r="Z22" i="4"/>
  <c r="AH10" i="4"/>
  <c r="AI20" i="4"/>
  <c r="Z13" i="4"/>
  <c r="AC9" i="4"/>
  <c r="AH9" i="4"/>
  <c r="AD9" i="4"/>
  <c r="AG10" i="4"/>
  <c r="AG9" i="4"/>
  <c r="AC13" i="4" l="1"/>
  <c r="AH11" i="4"/>
  <c r="AI10" i="4"/>
  <c r="AI9" i="4"/>
  <c r="AG11" i="4"/>
  <c r="AD13" i="4"/>
  <c r="AI11" i="4" l="1"/>
</calcChain>
</file>

<file path=xl/sharedStrings.xml><?xml version="1.0" encoding="utf-8"?>
<sst xmlns="http://schemas.openxmlformats.org/spreadsheetml/2006/main" count="693" uniqueCount="214">
  <si>
    <t>No</t>
  </si>
  <si>
    <t>Kode Responden</t>
  </si>
  <si>
    <t>Data Umum</t>
  </si>
  <si>
    <t>Kategori Usia</t>
  </si>
  <si>
    <t>Kategori Paritas</t>
  </si>
  <si>
    <t>Data Khusus</t>
  </si>
  <si>
    <t>Ya</t>
  </si>
  <si>
    <t>Tidak</t>
  </si>
  <si>
    <t>Status
Obesitas</t>
  </si>
  <si>
    <t>Hipertensi
Kronis</t>
  </si>
  <si>
    <t>Diagnosis
Preeklampsia</t>
  </si>
  <si>
    <t>R00001</t>
  </si>
  <si>
    <t>R00002</t>
  </si>
  <si>
    <t>R00003</t>
  </si>
  <si>
    <t>R00004</t>
  </si>
  <si>
    <t>R00005</t>
  </si>
  <si>
    <t>R00006</t>
  </si>
  <si>
    <t>R00007</t>
  </si>
  <si>
    <t>R00008</t>
  </si>
  <si>
    <t>R00009</t>
  </si>
  <si>
    <t>R00010</t>
  </si>
  <si>
    <t>R00011</t>
  </si>
  <si>
    <t>R00012</t>
  </si>
  <si>
    <t>R00013</t>
  </si>
  <si>
    <t>R00014</t>
  </si>
  <si>
    <t>R00015</t>
  </si>
  <si>
    <t>R00016</t>
  </si>
  <si>
    <t>R00017</t>
  </si>
  <si>
    <t>R00018</t>
  </si>
  <si>
    <t>R00019</t>
  </si>
  <si>
    <t>R00020</t>
  </si>
  <si>
    <t>R00021</t>
  </si>
  <si>
    <t>R00022</t>
  </si>
  <si>
    <t>R00023</t>
  </si>
  <si>
    <t>R00025</t>
  </si>
  <si>
    <t>R00026</t>
  </si>
  <si>
    <t>R00027</t>
  </si>
  <si>
    <t>R00028</t>
  </si>
  <si>
    <t>R00029</t>
  </si>
  <si>
    <t>R00030</t>
  </si>
  <si>
    <t>R00031</t>
  </si>
  <si>
    <t>R00032</t>
  </si>
  <si>
    <t>R00033</t>
  </si>
  <si>
    <t>R00034</t>
  </si>
  <si>
    <t>R00035</t>
  </si>
  <si>
    <t>R00036</t>
  </si>
  <si>
    <t>R00037</t>
  </si>
  <si>
    <t>R00038</t>
  </si>
  <si>
    <t>R00039</t>
  </si>
  <si>
    <t>R00040</t>
  </si>
  <si>
    <t>R00041</t>
  </si>
  <si>
    <t>R00042</t>
  </si>
  <si>
    <t>R00043</t>
  </si>
  <si>
    <t>R00044</t>
  </si>
  <si>
    <t>R00045</t>
  </si>
  <si>
    <t>R00046</t>
  </si>
  <si>
    <t>R00047</t>
  </si>
  <si>
    <t>R00048</t>
  </si>
  <si>
    <t>R00049</t>
  </si>
  <si>
    <t>R00050</t>
  </si>
  <si>
    <t>R00051</t>
  </si>
  <si>
    <t>R00052</t>
  </si>
  <si>
    <t>R00053</t>
  </si>
  <si>
    <t>R00055</t>
  </si>
  <si>
    <t>R00056</t>
  </si>
  <si>
    <t>R00057</t>
  </si>
  <si>
    <t>R00058</t>
  </si>
  <si>
    <t>R00059</t>
  </si>
  <si>
    <t>R00060</t>
  </si>
  <si>
    <t>R00061</t>
  </si>
  <si>
    <t>R00062</t>
  </si>
  <si>
    <t>R00063</t>
  </si>
  <si>
    <t>R00064</t>
  </si>
  <si>
    <t>R00065</t>
  </si>
  <si>
    <t>R00066</t>
  </si>
  <si>
    <t>R00067</t>
  </si>
  <si>
    <t>R00068</t>
  </si>
  <si>
    <t>R00069</t>
  </si>
  <si>
    <t>R00070</t>
  </si>
  <si>
    <t>R00071</t>
  </si>
  <si>
    <t>R00073</t>
  </si>
  <si>
    <t>R00074</t>
  </si>
  <si>
    <t>R00075</t>
  </si>
  <si>
    <t>R00076</t>
  </si>
  <si>
    <t>R00077</t>
  </si>
  <si>
    <t>R00078</t>
  </si>
  <si>
    <t>R00079</t>
  </si>
  <si>
    <t>R00080</t>
  </si>
  <si>
    <t>R00081</t>
  </si>
  <si>
    <t>R00082</t>
  </si>
  <si>
    <t>R00083</t>
  </si>
  <si>
    <t>R00084</t>
  </si>
  <si>
    <t>R00085</t>
  </si>
  <si>
    <t>R00086</t>
  </si>
  <si>
    <t>R00087</t>
  </si>
  <si>
    <t>R00088</t>
  </si>
  <si>
    <t>R00089</t>
  </si>
  <si>
    <t>R00090</t>
  </si>
  <si>
    <t>R00091</t>
  </si>
  <si>
    <t>R00092</t>
  </si>
  <si>
    <t>R00093</t>
  </si>
  <si>
    <t>R00094</t>
  </si>
  <si>
    <t>R00095</t>
  </si>
  <si>
    <t>R00096</t>
  </si>
  <si>
    <t>R00097</t>
  </si>
  <si>
    <t>R00098</t>
  </si>
  <si>
    <t>R00099</t>
  </si>
  <si>
    <t>R00100</t>
  </si>
  <si>
    <t>R00101</t>
  </si>
  <si>
    <t>R00102</t>
  </si>
  <si>
    <t>R00103</t>
  </si>
  <si>
    <t>R00104</t>
  </si>
  <si>
    <t>R00105</t>
  </si>
  <si>
    <t>R00106</t>
  </si>
  <si>
    <t>R00107</t>
  </si>
  <si>
    <t>R00108</t>
  </si>
  <si>
    <t>R00109</t>
  </si>
  <si>
    <t>R00110</t>
  </si>
  <si>
    <t>R00111</t>
  </si>
  <si>
    <t>R00112</t>
  </si>
  <si>
    <t>R00113</t>
  </si>
  <si>
    <t>R00114</t>
  </si>
  <si>
    <t>R00115</t>
  </si>
  <si>
    <t>R00116</t>
  </si>
  <si>
    <t>R00117</t>
  </si>
  <si>
    <t>R00118</t>
  </si>
  <si>
    <t>R00119</t>
  </si>
  <si>
    <t>R00120</t>
  </si>
  <si>
    <t>R00121</t>
  </si>
  <si>
    <t>R00122</t>
  </si>
  <si>
    <t>R00123</t>
  </si>
  <si>
    <t>R00124</t>
  </si>
  <si>
    <t>R00125</t>
  </si>
  <si>
    <t>R00126</t>
  </si>
  <si>
    <t>R00127</t>
  </si>
  <si>
    <t>R00128</t>
  </si>
  <si>
    <t>R00129</t>
  </si>
  <si>
    <t>R00130</t>
  </si>
  <si>
    <t>R00131</t>
  </si>
  <si>
    <t>R00132</t>
  </si>
  <si>
    <t>R00133</t>
  </si>
  <si>
    <t>R00134</t>
  </si>
  <si>
    <t>R00135</t>
  </si>
  <si>
    <t>R00136</t>
  </si>
  <si>
    <t>R00137</t>
  </si>
  <si>
    <t>R00138</t>
  </si>
  <si>
    <t>R00139</t>
  </si>
  <si>
    <t>R00140</t>
  </si>
  <si>
    <t>R00141</t>
  </si>
  <si>
    <t>R00142</t>
  </si>
  <si>
    <t>R00143</t>
  </si>
  <si>
    <t>R00144</t>
  </si>
  <si>
    <t>R00145</t>
  </si>
  <si>
    <t>R00146</t>
  </si>
  <si>
    <t>Usia</t>
  </si>
  <si>
    <t>24 Tahun</t>
  </si>
  <si>
    <t>25 Tahun</t>
  </si>
  <si>
    <t>42 Tahun</t>
  </si>
  <si>
    <t>28 Tahun</t>
  </si>
  <si>
    <t>30 Tahun</t>
  </si>
  <si>
    <t>23 Tahun</t>
  </si>
  <si>
    <t>29 Tahun</t>
  </si>
  <si>
    <t>40 Tahun</t>
  </si>
  <si>
    <t>39 Tahun</t>
  </si>
  <si>
    <t>32 Tahun</t>
  </si>
  <si>
    <t>36 Tahun</t>
  </si>
  <si>
    <t>35 Tahun</t>
  </si>
  <si>
    <t>37 Tahun</t>
  </si>
  <si>
    <t>Paritas</t>
  </si>
  <si>
    <t>G1 P0000</t>
  </si>
  <si>
    <t>G2 P1001</t>
  </si>
  <si>
    <t>G3 P2012</t>
  </si>
  <si>
    <t>G3 P1011</t>
  </si>
  <si>
    <t>G3 P2002</t>
  </si>
  <si>
    <t>G5 P3013</t>
  </si>
  <si>
    <t>G4 P3003</t>
  </si>
  <si>
    <t>G4 P2012</t>
  </si>
  <si>
    <t>G4 P1021</t>
  </si>
  <si>
    <t>G3 P2001</t>
  </si>
  <si>
    <t>G2 P0010</t>
  </si>
  <si>
    <t>G5 P4004</t>
  </si>
  <si>
    <t>G4 P0030</t>
  </si>
  <si>
    <t>G5 P2002</t>
  </si>
  <si>
    <t xml:space="preserve"> G2 P0010</t>
  </si>
  <si>
    <t>Berat Badan
(Kg)</t>
  </si>
  <si>
    <t>Tinggi Badan
(Cm)</t>
  </si>
  <si>
    <t>R00024</t>
  </si>
  <si>
    <t>R00054</t>
  </si>
  <si>
    <t>R00072</t>
  </si>
  <si>
    <r>
      <t>Indeks Massa Tubuh
(Kg/M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</si>
  <si>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r>
      <t xml:space="preserve">Beresiko 
</t>
    </r>
    <r>
      <rPr>
        <sz val="11"/>
        <color theme="1"/>
        <rFont val="Times New Roman"/>
        <family val="1"/>
      </rPr>
      <t>(&lt;20 tahun atau &gt;35 tahun)</t>
    </r>
  </si>
  <si>
    <r>
      <t xml:space="preserve">Beresiko
</t>
    </r>
    <r>
      <rPr>
        <sz val="11"/>
        <color theme="1"/>
        <rFont val="Times New Roman"/>
        <family val="1"/>
      </rPr>
      <t>(Primipara atau Grandemultipara)</t>
    </r>
  </si>
  <si>
    <t>Jumlah usia</t>
  </si>
  <si>
    <t>Beresiko</t>
  </si>
  <si>
    <t>Tidak Beresiko</t>
  </si>
  <si>
    <t>Persentase usia</t>
  </si>
  <si>
    <t>Jumlah Paritas</t>
  </si>
  <si>
    <t>Persentase Paritas</t>
  </si>
  <si>
    <t>Jumlah Obesitas</t>
  </si>
  <si>
    <t>Jumlah Hipertensi Kronik</t>
  </si>
  <si>
    <t>Jumlah Preeklampsia</t>
  </si>
  <si>
    <t>Persentase Obesitas</t>
  </si>
  <si>
    <t>Persentase Preeklampsia</t>
  </si>
  <si>
    <t>Kode</t>
  </si>
  <si>
    <t>Obesitas</t>
  </si>
  <si>
    <t>✓</t>
  </si>
  <si>
    <t>Tidak Beresiko
(20-35 Tahun)</t>
  </si>
  <si>
    <t>Tidak Beresiko
(Multipara 2-3 anak)</t>
  </si>
  <si>
    <t>Preeklampsia</t>
  </si>
  <si>
    <t>Total</t>
  </si>
  <si>
    <t>Hipertensi
Kronik</t>
  </si>
  <si>
    <t>G2 P1010</t>
  </si>
  <si>
    <t>G2 P1000</t>
  </si>
  <si>
    <t>G2P1001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</si>
</sst>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&quot; Tahun&quot;"/>
    <numFmt numFmtId="165" formatCode="#&quot; Kg&quot;"/>
    <numFmt numFmtId="166" formatCode="#&quot; Cm&quot;"/>
  </numFmts>
  <fonts count="9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A7D00"/>
      <name val="Calibri"/>
      <family val="2"/>
      <charset val="1"/>
      <scheme val="minor"/>
    </font>
    <font>
      <b/>
      <sz val="11"/>
      <color theme="5"/>
      <name val="Times New Roman"/>
      <family val="1"/>
    </font>
    <font>
      <sz val="11"/>
      <color theme="5"/>
      <name val="Times New Roman"/>
      <family val="1"/>
    </font>
    <font>
      <b/>
      <sz val="11"/>
      <color theme="5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5" fillId="2" borderId="5" applyNumberFormat="0" applyAlignment="0" applyProtection="0"/>
  </cellStyleXfs>
  <cellXfs count="57">
    <xf numFmtId="0" fontId="0" fillId="0" borderId="0" xfId="0"/>
    <xf numFmtId="0" fontId="4" fillId="3" borderId="0" xfId="0" applyFont="1" applyFill="1"/>
    <xf numFmtId="0" fontId="8" fillId="3" borderId="5" xfId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6" fontId="4" fillId="3" borderId="3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/>
    </xf>
    <xf numFmtId="0" fontId="8" fillId="3" borderId="5" xfId="1" applyFont="1" applyFill="1"/>
    <xf numFmtId="0" fontId="8" fillId="3" borderId="13" xfId="1" applyFont="1" applyFill="1" applyBorder="1"/>
    <xf numFmtId="0" fontId="8" fillId="3" borderId="1" xfId="1" applyFont="1" applyFill="1" applyBorder="1"/>
    <xf numFmtId="0" fontId="7" fillId="3" borderId="0" xfId="0" applyFont="1" applyFill="1"/>
    <xf numFmtId="0" fontId="8" fillId="3" borderId="14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top"/>
    </xf>
    <xf numFmtId="0" fontId="8" fillId="3" borderId="1" xfId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3" borderId="5" xfId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A1523-0672-40E3-997D-29600979B102}">
  <dimension ref="B1:AI162"/>
  <sheetViews>
    <sheetView tabSelected="1" topLeftCell="A6" zoomScale="78" zoomScaleNormal="56" workbookViewId="0">
      <selection activeCell="X1" sqref="X1:X1048576"/>
    </sheetView>
  </sheetViews>
  <sheetFormatPr defaultRowHeight="14.25" x14ac:dyDescent="0.45"/>
  <cols>
    <col min="1" max="1" width="9.06640625" style="1"/>
    <col min="2" max="2" width="6.1328125" style="9" customWidth="1"/>
    <col min="3" max="8" width="15.796875" style="1" customWidth="1"/>
    <col min="9" max="10" width="15.59765625" style="1" customWidth="1"/>
    <col min="11" max="11" width="15.59765625" style="18" customWidth="1"/>
    <col min="12" max="12" width="15.59765625" style="1" customWidth="1"/>
    <col min="13" max="13" width="15.6640625" style="1" customWidth="1"/>
    <col min="14" max="14" width="15.6640625" style="18" customWidth="1"/>
    <col min="15" max="15" width="6.59765625" style="1" customWidth="1"/>
    <col min="16" max="16" width="6.53125" style="1" customWidth="1"/>
    <col min="17" max="17" width="6.53125" style="18" customWidth="1"/>
    <col min="18" max="18" width="6.53125" style="1" customWidth="1"/>
    <col min="19" max="19" width="6.6640625" style="1" customWidth="1"/>
    <col min="20" max="20" width="6.6640625" style="21" customWidth="1"/>
    <col min="21" max="21" width="6.6640625" style="1" customWidth="1"/>
    <col min="22" max="22" width="6.53125" style="1" customWidth="1"/>
    <col min="23" max="23" width="6.53125" style="18" customWidth="1"/>
    <col min="24" max="25" width="9.06640625" style="1"/>
    <col min="26" max="26" width="13.6640625" style="1" customWidth="1"/>
    <col min="27" max="27" width="14.19921875" style="1" customWidth="1"/>
    <col min="28" max="28" width="9.06640625" style="1"/>
    <col min="29" max="29" width="12.796875" style="1" customWidth="1"/>
    <col min="30" max="30" width="12.6640625" style="1" customWidth="1"/>
    <col min="31" max="16384" width="9.06640625" style="1"/>
  </cols>
  <sheetData>
    <row r="1" spans="2:35" x14ac:dyDescent="0.45">
      <c r="Q1" s="20"/>
    </row>
    <row r="2" spans="2:35" x14ac:dyDescent="0.45">
      <c r="Q2" s="20"/>
    </row>
    <row r="3" spans="2:35" x14ac:dyDescent="0.45">
      <c r="N3" s="19"/>
      <c r="Q3" s="20"/>
    </row>
    <row r="4" spans="2:35" ht="30.4" customHeight="1" x14ac:dyDescent="0.4">
      <c r="B4" s="37" t="s">
        <v>0</v>
      </c>
      <c r="C4" s="37" t="s">
        <v>1</v>
      </c>
      <c r="D4" s="38" t="s">
        <v>154</v>
      </c>
      <c r="E4" s="37" t="s">
        <v>168</v>
      </c>
      <c r="F4" s="34" t="s">
        <v>184</v>
      </c>
      <c r="G4" s="34" t="s">
        <v>185</v>
      </c>
      <c r="H4" s="34" t="s">
        <v>189</v>
      </c>
      <c r="I4" s="42" t="s">
        <v>2</v>
      </c>
      <c r="J4" s="43"/>
      <c r="K4" s="43"/>
      <c r="L4" s="43"/>
      <c r="M4" s="43"/>
      <c r="N4" s="44"/>
      <c r="O4" s="45" t="s">
        <v>5</v>
      </c>
      <c r="P4" s="46"/>
      <c r="Q4" s="47"/>
      <c r="R4" s="46"/>
      <c r="S4" s="46"/>
      <c r="T4" s="46"/>
      <c r="U4" s="46"/>
      <c r="V4" s="46"/>
      <c r="W4" s="48"/>
    </row>
    <row r="5" spans="2:35" ht="30" customHeight="1" x14ac:dyDescent="0.4">
      <c r="B5" s="37"/>
      <c r="C5" s="37"/>
      <c r="D5" s="39"/>
      <c r="E5" s="41"/>
      <c r="F5" s="39"/>
      <c r="G5" s="35"/>
      <c r="H5" s="35"/>
      <c r="I5" s="37" t="s">
        <v>3</v>
      </c>
      <c r="J5" s="37"/>
      <c r="K5" s="49" t="s">
        <v>203</v>
      </c>
      <c r="L5" s="37" t="s">
        <v>4</v>
      </c>
      <c r="M5" s="37"/>
      <c r="N5" s="49" t="s">
        <v>203</v>
      </c>
      <c r="O5" s="50" t="s">
        <v>8</v>
      </c>
      <c r="P5" s="51"/>
      <c r="Q5" s="49" t="s">
        <v>203</v>
      </c>
      <c r="R5" s="50" t="s">
        <v>9</v>
      </c>
      <c r="S5" s="51"/>
      <c r="T5" s="52" t="s">
        <v>203</v>
      </c>
      <c r="U5" s="50" t="s">
        <v>10</v>
      </c>
      <c r="V5" s="51"/>
      <c r="W5" s="49" t="s">
        <v>203</v>
      </c>
    </row>
    <row r="6" spans="2:35" ht="41.25" x14ac:dyDescent="0.4">
      <c r="B6" s="37"/>
      <c r="C6" s="37"/>
      <c r="D6" s="40"/>
      <c r="E6" s="41"/>
      <c r="F6" s="40"/>
      <c r="G6" s="36"/>
      <c r="H6" s="36"/>
      <c r="I6" s="11" t="s">
        <v>190</v>
      </c>
      <c r="J6" s="11" t="s">
        <v>206</v>
      </c>
      <c r="K6" s="49"/>
      <c r="L6" s="11" t="s">
        <v>191</v>
      </c>
      <c r="M6" s="11" t="s">
        <v>207</v>
      </c>
      <c r="N6" s="49"/>
      <c r="O6" s="10" t="s">
        <v>6</v>
      </c>
      <c r="P6" s="10" t="s">
        <v>7</v>
      </c>
      <c r="Q6" s="49"/>
      <c r="R6" s="10" t="s">
        <v>6</v>
      </c>
      <c r="S6" s="10" t="s">
        <v>7</v>
      </c>
      <c r="T6" s="53"/>
      <c r="U6" s="10" t="s">
        <v>6</v>
      </c>
      <c r="V6" s="10" t="s">
        <v>7</v>
      </c>
      <c r="W6" s="54"/>
    </row>
    <row r="7" spans="2:35" x14ac:dyDescent="0.4">
      <c r="B7" s="3">
        <v>1</v>
      </c>
      <c r="C7" s="4" t="s">
        <v>11</v>
      </c>
      <c r="D7" s="5" t="s">
        <v>155</v>
      </c>
      <c r="E7" s="5" t="s">
        <v>169</v>
      </c>
      <c r="F7" s="6">
        <v>50</v>
      </c>
      <c r="G7" s="7">
        <v>150</v>
      </c>
      <c r="H7" s="4">
        <f>ROUND(VALUE(SUBSTITUTE(F7," Kg",""))/((VALUE(SUBSTITUTE(G7," Cm",""))/100)^2),2)</f>
        <v>22.22</v>
      </c>
      <c r="I7" s="4" t="str">
        <f>IF(OR(VALUE(SUBSTITUTE(D7," Tahun",""))&lt;20,VALUE(SUBSTITUTE(D7," Tahun",""))&gt;35),"✓","")</f>
        <v/>
      </c>
      <c r="J7" s="4" t="str">
        <f>IF(AND(VALUE(SUBSTITUTE(D7," Tahun",""))&gt;=20,VALUE(SUBSTITUTE(D7," Tahun",""))&lt;=35),"✓","")</f>
        <v>✓</v>
      </c>
      <c r="K7" s="2">
        <f>IF(I7="✓",1,IF(J7="✓",2,""))</f>
        <v>2</v>
      </c>
      <c r="L7" s="4" t="str">
        <f>IF(OR(VALUE(MID(E7,FIND("P", E7)+1,1))=0,VALUE(MID(E7,FIND("P",E7)+1,1))&gt;=4),"✓","")</f>
        <v>✓</v>
      </c>
      <c r="M7" s="4" t="str">
        <f>IF(AND(VALUE(MID(E7,FIND("P",E7)+1,1))&gt;=1,VALUE(MID(E7,FIND("P",E7)+1,1))&lt;=3),"✓","")</f>
        <v/>
      </c>
      <c r="N7" s="2">
        <f>IF(L7="✓",1,IF(M7="✓",2,""))</f>
        <v>1</v>
      </c>
      <c r="O7" s="4" t="str">
        <f>IF(H7&gt;=27,"✓","")</f>
        <v/>
      </c>
      <c r="P7" s="4" t="str">
        <f>IF(H7&lt;27,"✓","")</f>
        <v>✓</v>
      </c>
      <c r="Q7" s="2">
        <f>IF(O7="✓",1,IF(P7="✓",2,""))</f>
        <v>2</v>
      </c>
      <c r="R7" s="12"/>
      <c r="S7" s="4" t="s">
        <v>205</v>
      </c>
      <c r="T7" s="22">
        <f>IF(R7="✓",1,IF(S7="✓",2,""))</f>
        <v>2</v>
      </c>
      <c r="U7" s="4"/>
      <c r="V7" s="12" t="s">
        <v>205</v>
      </c>
      <c r="W7" s="23">
        <f t="shared" ref="W7:W65" si="0">IF(U7="✓",1,IF(V7="✓",2,""))</f>
        <v>2</v>
      </c>
      <c r="Z7" s="55" t="s">
        <v>192</v>
      </c>
      <c r="AA7" s="55"/>
      <c r="AC7" s="55" t="s">
        <v>198</v>
      </c>
      <c r="AD7" s="55"/>
      <c r="AF7" s="41" t="s">
        <v>204</v>
      </c>
      <c r="AG7" s="41" t="s">
        <v>208</v>
      </c>
      <c r="AH7" s="41"/>
      <c r="AI7" s="37" t="s">
        <v>209</v>
      </c>
    </row>
    <row r="8" spans="2:35" x14ac:dyDescent="0.4">
      <c r="B8" s="3">
        <v>2</v>
      </c>
      <c r="C8" s="4" t="s">
        <v>12</v>
      </c>
      <c r="D8" s="5" t="s">
        <v>156</v>
      </c>
      <c r="E8" s="5" t="s">
        <v>169</v>
      </c>
      <c r="F8" s="6">
        <v>90</v>
      </c>
      <c r="G8" s="7">
        <v>162</v>
      </c>
      <c r="H8" s="4">
        <f t="shared" ref="H8:H65" si="1">ROUND(VALUE(SUBSTITUTE(F8," Kg",""))/((VALUE(SUBSTITUTE(G8," Cm",""))/100)^2),2)</f>
        <v>34.29</v>
      </c>
      <c r="I8" s="4" t="str">
        <f t="shared" ref="I8:I65" si="2">IF(OR(VALUE(SUBSTITUTE(D8," Tahun",""))&lt;20,VALUE(SUBSTITUTE(D8," Tahun",""))&gt;35),"✓","")</f>
        <v/>
      </c>
      <c r="J8" s="4" t="str">
        <f t="shared" ref="J8:J65" si="3">IF(AND(VALUE(SUBSTITUTE(D8," Tahun",""))&gt;=20,VALUE(SUBSTITUTE(D8," Tahun",""))&lt;=35),"✓","")</f>
        <v>✓</v>
      </c>
      <c r="K8" s="2">
        <f t="shared" ref="K8:K65" si="4">IF(I8="✓",1,IF(J8="✓",2,""))</f>
        <v>2</v>
      </c>
      <c r="L8" s="4" t="str">
        <f>IF(OR(VALUE(MID(E8,FIND("P", E8)+1,1))=0,VALUE(MID(E8,FIND("P",E8)+1,1))&gt;=4),"✓","")</f>
        <v>✓</v>
      </c>
      <c r="M8" s="4" t="str">
        <f t="shared" ref="M8:M65" si="5">IF(AND(VALUE(MID(E8,FIND("P",E8)+1,1))&gt;=1,VALUE(MID(E8,FIND("P",E8)+1,1))&lt;=3),"✓","")</f>
        <v/>
      </c>
      <c r="N8" s="2">
        <f t="shared" ref="N8:N65" si="6">IF(L8="✓",1,IF(M8="✓",2,""))</f>
        <v>1</v>
      </c>
      <c r="O8" s="4" t="str">
        <f t="shared" ref="O8:O65" si="7">IF(H8&gt;=27,"✓","")</f>
        <v>✓</v>
      </c>
      <c r="P8" s="4" t="str">
        <f t="shared" ref="P8:P65" si="8">IF(H8&lt;27,"✓","")</f>
        <v/>
      </c>
      <c r="Q8" s="2">
        <f t="shared" ref="Q8:Q65" si="9">IF(O8="✓",1,IF(P8="✓",2,""))</f>
        <v>1</v>
      </c>
      <c r="R8" s="13"/>
      <c r="S8" s="12" t="s">
        <v>205</v>
      </c>
      <c r="T8" s="2">
        <f t="shared" ref="T8:T65" si="10">IF(R8="✓",1,IF(S8="✓",2,""))</f>
        <v>2</v>
      </c>
      <c r="U8" s="4" t="s">
        <v>205</v>
      </c>
      <c r="V8" s="4"/>
      <c r="W8" s="23">
        <f t="shared" si="0"/>
        <v>1</v>
      </c>
      <c r="Z8" s="8" t="s">
        <v>193</v>
      </c>
      <c r="AA8" s="8" t="s">
        <v>194</v>
      </c>
      <c r="AC8" s="4" t="s">
        <v>6</v>
      </c>
      <c r="AD8" s="8" t="s">
        <v>7</v>
      </c>
      <c r="AF8" s="41"/>
      <c r="AG8" s="8" t="s">
        <v>6</v>
      </c>
      <c r="AH8" s="4" t="s">
        <v>7</v>
      </c>
      <c r="AI8" s="37"/>
    </row>
    <row r="9" spans="2:35" x14ac:dyDescent="0.45">
      <c r="B9" s="3">
        <v>3</v>
      </c>
      <c r="C9" s="4" t="s">
        <v>13</v>
      </c>
      <c r="D9" s="30">
        <v>32</v>
      </c>
      <c r="E9" s="8" t="s">
        <v>170</v>
      </c>
      <c r="F9" s="32">
        <v>66</v>
      </c>
      <c r="G9" s="33">
        <v>148</v>
      </c>
      <c r="H9" s="8">
        <f>ROUND(VALUE(SUBSTITUTE(F9," Kg",""))/((VALUE(SUBSTITUTE(G9," Cm",""))/100)^2),2)</f>
        <v>30.13</v>
      </c>
      <c r="I9" s="8" t="str">
        <f>IF(OR(VALUE(SUBSTITUTE(D9," Tahun",""))&lt;20,VALUE(SUBSTITUTE(D9," Tahun",""))&gt;35),"✓","")</f>
        <v/>
      </c>
      <c r="J9" s="8" t="str">
        <f>IF(AND(VALUE(SUBSTITUTE(D9," Tahun",""))&gt;=20,VALUE(SUBSTITUTE(D9," Tahun",""))&lt;=35),"✓","")</f>
        <v>✓</v>
      </c>
      <c r="K9" s="31">
        <f>IF(I9="✓",1,IF(J9="✓",2,""))</f>
        <v>2</v>
      </c>
      <c r="L9" s="8" t="str">
        <f>IF(OR(VALUE(MID(E9,FIND("P", E9)+1,1))=0,VALUE(MID(E9,FIND("P",E9)+1,1))&gt;=4),"✓","")</f>
        <v/>
      </c>
      <c r="M9" s="8" t="str">
        <f>IF(AND(VALUE(MID(E9,FIND("P",E9)+1,1))&gt;=1,VALUE(MID(E9,FIND("P",E9)+1,1))&lt;=3),"✓","")</f>
        <v>✓</v>
      </c>
      <c r="N9" s="31">
        <f>IF(L9="✓",1,IF(M9="✓",2,""))</f>
        <v>2</v>
      </c>
      <c r="O9" s="4" t="str">
        <f>IF(H9&gt;=27,"✓","")</f>
        <v>✓</v>
      </c>
      <c r="P9" s="4" t="str">
        <f>IF(H9&lt;27,"✓","")</f>
        <v/>
      </c>
      <c r="Q9" s="2">
        <f>IF(O9="✓",1,IF(P9="✓",2,""))</f>
        <v>1</v>
      </c>
      <c r="R9" s="8"/>
      <c r="S9" s="4" t="s">
        <v>205</v>
      </c>
      <c r="T9" s="2">
        <f>IF(R9="✓",1,IF(S9="✓",2,""))</f>
        <v>2</v>
      </c>
      <c r="U9" s="8"/>
      <c r="V9" s="29" t="s">
        <v>205</v>
      </c>
      <c r="W9" s="23">
        <f>IF(U9="✓",1,IF(V9="✓",2,""))</f>
        <v>2</v>
      </c>
      <c r="Z9" s="14">
        <f>COUNTIF(I:I,"✓")</f>
        <v>34</v>
      </c>
      <c r="AA9" s="14">
        <f>COUNTIF(J:J,"✓")</f>
        <v>112</v>
      </c>
      <c r="AC9" s="14">
        <f>COUNTIF(O:O,"✓")</f>
        <v>99</v>
      </c>
      <c r="AD9" s="14">
        <f>COUNTIF(P:P,"✓")</f>
        <v>47</v>
      </c>
      <c r="AF9" s="4" t="s">
        <v>6</v>
      </c>
      <c r="AG9" s="8">
        <f>COUNTIFS($O:$O,"✓",$U:$U,"✓")</f>
        <v>58</v>
      </c>
      <c r="AH9" s="8">
        <f>COUNTIFS($O:$O,"✓",$V:$V,"✓")</f>
        <v>41</v>
      </c>
      <c r="AI9" s="8">
        <f>SUM(AG9:AH9)</f>
        <v>99</v>
      </c>
    </row>
    <row r="10" spans="2:35" x14ac:dyDescent="0.4">
      <c r="B10" s="3">
        <v>4</v>
      </c>
      <c r="C10" s="4" t="s">
        <v>14</v>
      </c>
      <c r="D10" s="5" t="s">
        <v>158</v>
      </c>
      <c r="E10" s="5" t="s">
        <v>171</v>
      </c>
      <c r="F10" s="6">
        <v>75</v>
      </c>
      <c r="G10" s="7">
        <v>154</v>
      </c>
      <c r="H10" s="4">
        <f t="shared" si="1"/>
        <v>31.62</v>
      </c>
      <c r="I10" s="4" t="str">
        <f t="shared" si="2"/>
        <v/>
      </c>
      <c r="J10" s="4" t="str">
        <f t="shared" si="3"/>
        <v>✓</v>
      </c>
      <c r="K10" s="2">
        <f t="shared" si="4"/>
        <v>2</v>
      </c>
      <c r="L10" s="4" t="str">
        <f>IF(OR(VALUE(MID(E10,FIND("P", E10)+1,1))=0,VALUE(MID(E10,FIND("P",E10)+1,1))&gt;=4),"✓","")</f>
        <v/>
      </c>
      <c r="M10" s="4" t="str">
        <f t="shared" si="5"/>
        <v>✓</v>
      </c>
      <c r="N10" s="2">
        <f t="shared" si="6"/>
        <v>2</v>
      </c>
      <c r="O10" s="4" t="str">
        <f t="shared" si="7"/>
        <v>✓</v>
      </c>
      <c r="P10" s="4" t="str">
        <f t="shared" si="8"/>
        <v/>
      </c>
      <c r="Q10" s="2">
        <f t="shared" si="9"/>
        <v>1</v>
      </c>
      <c r="R10" s="4" t="s">
        <v>205</v>
      </c>
      <c r="S10" s="12"/>
      <c r="T10" s="2">
        <f>IF(R10="✓",1,IF(S10="✓",2,""))</f>
        <v>1</v>
      </c>
      <c r="U10" s="4" t="s">
        <v>205</v>
      </c>
      <c r="V10" s="4"/>
      <c r="W10" s="23">
        <f>IF(U10="✓",1,IF(V10="✓",2,""))</f>
        <v>1</v>
      </c>
      <c r="AF10" s="4" t="s">
        <v>7</v>
      </c>
      <c r="AG10" s="8">
        <f>COUNTIFS($P:$P,"✓",$U:$U,"✓")</f>
        <v>15</v>
      </c>
      <c r="AH10" s="8">
        <f>COUNTIFS($P:$P,"✓",$V:$V,"✓")</f>
        <v>32</v>
      </c>
      <c r="AI10" s="8">
        <f>SUM(AG10:AH10)</f>
        <v>47</v>
      </c>
    </row>
    <row r="11" spans="2:35" x14ac:dyDescent="0.4">
      <c r="B11" s="3">
        <v>5</v>
      </c>
      <c r="C11" s="4" t="s">
        <v>15</v>
      </c>
      <c r="D11" s="5" t="s">
        <v>159</v>
      </c>
      <c r="E11" s="5" t="s">
        <v>172</v>
      </c>
      <c r="F11" s="6">
        <v>85</v>
      </c>
      <c r="G11" s="7">
        <v>160</v>
      </c>
      <c r="H11" s="4">
        <f t="shared" si="1"/>
        <v>33.200000000000003</v>
      </c>
      <c r="I11" s="4" t="str">
        <f t="shared" si="2"/>
        <v/>
      </c>
      <c r="J11" s="4" t="str">
        <f t="shared" si="3"/>
        <v>✓</v>
      </c>
      <c r="K11" s="2">
        <f t="shared" si="4"/>
        <v>2</v>
      </c>
      <c r="L11" s="4" t="str">
        <f t="shared" ref="L11:L69" si="11">IF(OR(VALUE(MID(E11,FIND("P", E11)+1,1))=0,VALUE(MID(E11,FIND("P",E11)+1,1))&gt;=4),"✓","")</f>
        <v/>
      </c>
      <c r="M11" s="4" t="str">
        <f t="shared" si="5"/>
        <v>✓</v>
      </c>
      <c r="N11" s="2">
        <f t="shared" si="6"/>
        <v>2</v>
      </c>
      <c r="O11" s="4" t="str">
        <f t="shared" si="7"/>
        <v>✓</v>
      </c>
      <c r="P11" s="4" t="str">
        <f t="shared" si="8"/>
        <v/>
      </c>
      <c r="Q11" s="2">
        <f t="shared" si="9"/>
        <v>1</v>
      </c>
      <c r="R11" s="4"/>
      <c r="S11" s="4" t="s">
        <v>205</v>
      </c>
      <c r="T11" s="2">
        <f t="shared" si="10"/>
        <v>2</v>
      </c>
      <c r="U11" s="4" t="s">
        <v>205</v>
      </c>
      <c r="V11" s="4"/>
      <c r="W11" s="23">
        <f t="shared" si="0"/>
        <v>1</v>
      </c>
      <c r="Z11" s="55" t="s">
        <v>195</v>
      </c>
      <c r="AA11" s="55"/>
      <c r="AC11" s="55" t="s">
        <v>201</v>
      </c>
      <c r="AD11" s="55"/>
      <c r="AF11" s="10" t="s">
        <v>209</v>
      </c>
      <c r="AG11" s="8">
        <f>SUM(AG9:AG10)</f>
        <v>73</v>
      </c>
      <c r="AH11" s="8">
        <f>SUM(AH9:AH10)</f>
        <v>73</v>
      </c>
      <c r="AI11" s="8">
        <f>SUM(AI9:AI10)</f>
        <v>146</v>
      </c>
    </row>
    <row r="12" spans="2:35" x14ac:dyDescent="0.4">
      <c r="B12" s="3">
        <v>6</v>
      </c>
      <c r="C12" s="4" t="s">
        <v>16</v>
      </c>
      <c r="D12" s="5" t="s">
        <v>156</v>
      </c>
      <c r="E12" s="5" t="s">
        <v>169</v>
      </c>
      <c r="F12" s="6">
        <v>60</v>
      </c>
      <c r="G12" s="7">
        <v>155</v>
      </c>
      <c r="H12" s="4">
        <f t="shared" si="1"/>
        <v>24.97</v>
      </c>
      <c r="I12" s="4" t="str">
        <f t="shared" si="2"/>
        <v/>
      </c>
      <c r="J12" s="4" t="str">
        <f t="shared" si="3"/>
        <v>✓</v>
      </c>
      <c r="K12" s="2">
        <f t="shared" si="4"/>
        <v>2</v>
      </c>
      <c r="L12" s="4" t="str">
        <f t="shared" si="11"/>
        <v>✓</v>
      </c>
      <c r="M12" s="4" t="str">
        <f t="shared" si="5"/>
        <v/>
      </c>
      <c r="N12" s="2">
        <f t="shared" si="6"/>
        <v>1</v>
      </c>
      <c r="O12" s="4" t="str">
        <f t="shared" si="7"/>
        <v/>
      </c>
      <c r="P12" s="4" t="str">
        <f t="shared" si="8"/>
        <v>✓</v>
      </c>
      <c r="Q12" s="2">
        <f t="shared" si="9"/>
        <v>2</v>
      </c>
      <c r="R12" s="4"/>
      <c r="S12" s="4" t="s">
        <v>205</v>
      </c>
      <c r="T12" s="2">
        <f t="shared" si="10"/>
        <v>2</v>
      </c>
      <c r="U12" s="4" t="s">
        <v>205</v>
      </c>
      <c r="V12" s="4"/>
      <c r="W12" s="23">
        <f t="shared" si="0"/>
        <v>1</v>
      </c>
      <c r="Z12" s="8" t="s">
        <v>193</v>
      </c>
      <c r="AA12" s="8" t="s">
        <v>194</v>
      </c>
      <c r="AC12" s="8" t="s">
        <v>6</v>
      </c>
      <c r="AD12" s="8" t="s">
        <v>7</v>
      </c>
    </row>
    <row r="13" spans="2:35" x14ac:dyDescent="0.45">
      <c r="B13" s="3">
        <v>7</v>
      </c>
      <c r="C13" s="4" t="s">
        <v>17</v>
      </c>
      <c r="D13" s="5" t="s">
        <v>160</v>
      </c>
      <c r="E13" s="5" t="s">
        <v>169</v>
      </c>
      <c r="F13" s="6">
        <v>64</v>
      </c>
      <c r="G13" s="7">
        <v>157</v>
      </c>
      <c r="H13" s="4">
        <f t="shared" si="1"/>
        <v>25.96</v>
      </c>
      <c r="I13" s="4" t="str">
        <f t="shared" si="2"/>
        <v/>
      </c>
      <c r="J13" s="4" t="str">
        <f t="shared" si="3"/>
        <v>✓</v>
      </c>
      <c r="K13" s="2">
        <f t="shared" si="4"/>
        <v>2</v>
      </c>
      <c r="L13" s="4" t="str">
        <f t="shared" si="11"/>
        <v>✓</v>
      </c>
      <c r="M13" s="4" t="str">
        <f t="shared" si="5"/>
        <v/>
      </c>
      <c r="N13" s="2">
        <f t="shared" si="6"/>
        <v>1</v>
      </c>
      <c r="O13" s="4" t="str">
        <f t="shared" si="7"/>
        <v/>
      </c>
      <c r="P13" s="4" t="str">
        <f t="shared" si="8"/>
        <v>✓</v>
      </c>
      <c r="Q13" s="2">
        <f t="shared" si="9"/>
        <v>2</v>
      </c>
      <c r="R13" s="4"/>
      <c r="S13" s="4" t="s">
        <v>205</v>
      </c>
      <c r="T13" s="2">
        <f t="shared" si="10"/>
        <v>2</v>
      </c>
      <c r="U13" s="4"/>
      <c r="V13" s="4" t="s">
        <v>205</v>
      </c>
      <c r="W13" s="23">
        <f t="shared" si="0"/>
        <v>2</v>
      </c>
      <c r="Z13" s="14" t="str">
        <f>ROUND(Z9/(Z9+AA9)*100,2)&amp;"%"</f>
        <v>23,29%</v>
      </c>
      <c r="AA13" s="8" t="str">
        <f>ROUND(AA9/(Z9+AA9)*100,2)&amp;"%"</f>
        <v>76,71%</v>
      </c>
      <c r="AC13" s="14" t="str">
        <f>ROUND(AC9/(AC9+AD9)*100,2)&amp;"%"</f>
        <v>67,81%</v>
      </c>
      <c r="AD13" s="8" t="str">
        <f>ROUND(AD9/(AC9+AD9)*100,2)&amp;"%"</f>
        <v>32,19%</v>
      </c>
    </row>
    <row r="14" spans="2:35" x14ac:dyDescent="0.4">
      <c r="B14" s="3">
        <v>8</v>
      </c>
      <c r="C14" s="4" t="s">
        <v>18</v>
      </c>
      <c r="D14" s="5" t="s">
        <v>161</v>
      </c>
      <c r="E14" s="5" t="s">
        <v>169</v>
      </c>
      <c r="F14" s="6">
        <v>82</v>
      </c>
      <c r="G14" s="7">
        <v>160</v>
      </c>
      <c r="H14" s="4">
        <f t="shared" si="1"/>
        <v>32.03</v>
      </c>
      <c r="I14" s="4" t="str">
        <f t="shared" si="2"/>
        <v/>
      </c>
      <c r="J14" s="4" t="str">
        <f t="shared" si="3"/>
        <v>✓</v>
      </c>
      <c r="K14" s="2">
        <f t="shared" si="4"/>
        <v>2</v>
      </c>
      <c r="L14" s="4" t="str">
        <f t="shared" si="11"/>
        <v>✓</v>
      </c>
      <c r="M14" s="4" t="str">
        <f t="shared" si="5"/>
        <v/>
      </c>
      <c r="N14" s="2">
        <f t="shared" si="6"/>
        <v>1</v>
      </c>
      <c r="O14" s="4" t="str">
        <f t="shared" si="7"/>
        <v>✓</v>
      </c>
      <c r="P14" s="4" t="str">
        <f t="shared" si="8"/>
        <v/>
      </c>
      <c r="Q14" s="2">
        <f t="shared" si="9"/>
        <v>1</v>
      </c>
      <c r="R14" s="4"/>
      <c r="S14" s="4" t="s">
        <v>205</v>
      </c>
      <c r="T14" s="2">
        <f t="shared" si="10"/>
        <v>2</v>
      </c>
      <c r="U14" s="4" t="s">
        <v>205</v>
      </c>
      <c r="V14" s="4"/>
      <c r="W14" s="23">
        <f t="shared" si="0"/>
        <v>1</v>
      </c>
    </row>
    <row r="15" spans="2:35" x14ac:dyDescent="0.4">
      <c r="B15" s="3">
        <v>9</v>
      </c>
      <c r="C15" s="4" t="s">
        <v>19</v>
      </c>
      <c r="D15" s="5" t="s">
        <v>162</v>
      </c>
      <c r="E15" s="5" t="s">
        <v>173</v>
      </c>
      <c r="F15" s="6">
        <v>75</v>
      </c>
      <c r="G15" s="7">
        <v>158</v>
      </c>
      <c r="H15" s="4">
        <f t="shared" si="1"/>
        <v>30.04</v>
      </c>
      <c r="I15" s="4" t="str">
        <f t="shared" si="2"/>
        <v>✓</v>
      </c>
      <c r="J15" s="4" t="str">
        <f t="shared" si="3"/>
        <v/>
      </c>
      <c r="K15" s="2">
        <f t="shared" si="4"/>
        <v>1</v>
      </c>
      <c r="L15" s="4" t="str">
        <f t="shared" si="11"/>
        <v/>
      </c>
      <c r="M15" s="4" t="str">
        <f t="shared" si="5"/>
        <v>✓</v>
      </c>
      <c r="N15" s="2">
        <f>IF(L15="✓",1,IF(M15="✓",2,""))</f>
        <v>2</v>
      </c>
      <c r="O15" s="4" t="str">
        <f t="shared" si="7"/>
        <v>✓</v>
      </c>
      <c r="P15" s="4" t="str">
        <f t="shared" si="8"/>
        <v/>
      </c>
      <c r="Q15" s="2">
        <f t="shared" si="9"/>
        <v>1</v>
      </c>
      <c r="R15" s="4" t="s">
        <v>205</v>
      </c>
      <c r="S15" s="4"/>
      <c r="T15" s="2">
        <f t="shared" si="10"/>
        <v>1</v>
      </c>
      <c r="U15" s="4" t="s">
        <v>205</v>
      </c>
      <c r="V15" s="4"/>
      <c r="W15" s="23">
        <f t="shared" si="0"/>
        <v>1</v>
      </c>
    </row>
    <row r="16" spans="2:35" x14ac:dyDescent="0.45">
      <c r="B16" s="3">
        <v>10</v>
      </c>
      <c r="C16" s="4" t="s">
        <v>20</v>
      </c>
      <c r="D16" s="30">
        <v>28</v>
      </c>
      <c r="E16" s="8" t="s">
        <v>169</v>
      </c>
      <c r="F16" s="32">
        <v>53</v>
      </c>
      <c r="G16" s="33">
        <v>148</v>
      </c>
      <c r="H16" s="8">
        <f>ROUND(VALUE(SUBSTITUTE(F16," Kg",""))/((VALUE(SUBSTITUTE(G16," Cm",""))/100)^2),2)</f>
        <v>24.2</v>
      </c>
      <c r="I16" s="8" t="str">
        <f>IF(OR(VALUE(SUBSTITUTE(D16," Tahun",""))&lt;20,VALUE(SUBSTITUTE(D16," Tahun",""))&gt;35),"✓","")</f>
        <v/>
      </c>
      <c r="J16" s="8" t="str">
        <f>IF(AND(VALUE(SUBSTITUTE(D16," Tahun",""))&gt;=20,VALUE(SUBSTITUTE(D16," Tahun",""))&lt;=35),"✓","")</f>
        <v>✓</v>
      </c>
      <c r="K16" s="31">
        <f>IF(I16="✓",1,IF(J16="✓",2,""))</f>
        <v>2</v>
      </c>
      <c r="L16" s="8" t="str">
        <f>IF(OR(VALUE(MID(E16,FIND("P", E16)+1,1))=0,VALUE(MID(E16,FIND("P",E16)+1,1))&gt;=4),"✓","")</f>
        <v>✓</v>
      </c>
      <c r="M16" s="8" t="str">
        <f>IF(AND(VALUE(MID(E16,FIND("P",E16)+1,1))&gt;=1,VALUE(MID(E16,FIND("P",E16)+1,1))&lt;=3),"✓","")</f>
        <v/>
      </c>
      <c r="N16" s="31">
        <f>IF(L16="✓",1,IF(M16="✓",2,""))</f>
        <v>1</v>
      </c>
      <c r="O16" s="4" t="str">
        <f>IF(H16&gt;=27,"✓","")</f>
        <v/>
      </c>
      <c r="P16" s="4" t="str">
        <f>IF(H16&lt;27,"✓","")</f>
        <v>✓</v>
      </c>
      <c r="Q16" s="2">
        <f>IF(O16="✓",1,IF(P16="✓",2,""))</f>
        <v>2</v>
      </c>
      <c r="R16" s="8"/>
      <c r="S16" s="4" t="s">
        <v>205</v>
      </c>
      <c r="T16" s="2">
        <f>IF(R16="✓",1,IF(S16="✓",2,""))</f>
        <v>2</v>
      </c>
      <c r="U16" s="8"/>
      <c r="V16" s="29" t="s">
        <v>205</v>
      </c>
      <c r="W16" s="23">
        <f>IF(U16="✓",1,IF(V16="✓",2,""))</f>
        <v>2</v>
      </c>
      <c r="Z16" s="55" t="s">
        <v>196</v>
      </c>
      <c r="AA16" s="55"/>
      <c r="AC16" s="55" t="s">
        <v>199</v>
      </c>
      <c r="AD16" s="55"/>
      <c r="AF16" s="56" t="s">
        <v>210</v>
      </c>
      <c r="AG16" s="41" t="s">
        <v>208</v>
      </c>
      <c r="AH16" s="41"/>
      <c r="AI16" s="37" t="s">
        <v>209</v>
      </c>
    </row>
    <row r="17" spans="2:35" x14ac:dyDescent="0.4">
      <c r="B17" s="3">
        <v>11</v>
      </c>
      <c r="C17" s="4" t="s">
        <v>21</v>
      </c>
      <c r="D17" s="5" t="s">
        <v>157</v>
      </c>
      <c r="E17" s="5" t="s">
        <v>174</v>
      </c>
      <c r="F17" s="6">
        <v>58</v>
      </c>
      <c r="G17" s="7">
        <v>147</v>
      </c>
      <c r="H17" s="4">
        <f t="shared" si="1"/>
        <v>26.84</v>
      </c>
      <c r="I17" s="4" t="str">
        <f t="shared" si="2"/>
        <v>✓</v>
      </c>
      <c r="J17" s="4" t="str">
        <f t="shared" si="3"/>
        <v/>
      </c>
      <c r="K17" s="2">
        <f t="shared" si="4"/>
        <v>1</v>
      </c>
      <c r="L17" s="4" t="str">
        <f t="shared" si="11"/>
        <v/>
      </c>
      <c r="M17" s="4" t="str">
        <f t="shared" si="5"/>
        <v>✓</v>
      </c>
      <c r="N17" s="2">
        <f t="shared" si="6"/>
        <v>2</v>
      </c>
      <c r="O17" s="4" t="str">
        <f t="shared" si="7"/>
        <v/>
      </c>
      <c r="P17" s="4" t="str">
        <f t="shared" si="8"/>
        <v>✓</v>
      </c>
      <c r="Q17" s="2">
        <f t="shared" si="9"/>
        <v>2</v>
      </c>
      <c r="R17" s="4" t="s">
        <v>205</v>
      </c>
      <c r="S17" s="4"/>
      <c r="T17" s="2">
        <f t="shared" si="10"/>
        <v>1</v>
      </c>
      <c r="U17" s="4" t="s">
        <v>205</v>
      </c>
      <c r="V17" s="4"/>
      <c r="W17" s="23">
        <f>IF(U17="✓",1,IF(V17="✓",2,""))</f>
        <v>1</v>
      </c>
      <c r="Z17" s="8" t="s">
        <v>193</v>
      </c>
      <c r="AA17" s="8" t="s">
        <v>194</v>
      </c>
      <c r="AC17" s="4" t="s">
        <v>6</v>
      </c>
      <c r="AD17" s="8" t="s">
        <v>7</v>
      </c>
      <c r="AF17" s="41"/>
      <c r="AG17" s="8" t="s">
        <v>6</v>
      </c>
      <c r="AH17" s="4" t="s">
        <v>7</v>
      </c>
      <c r="AI17" s="37"/>
    </row>
    <row r="18" spans="2:35" x14ac:dyDescent="0.45">
      <c r="B18" s="3">
        <v>12</v>
      </c>
      <c r="C18" s="4" t="s">
        <v>22</v>
      </c>
      <c r="D18" s="5" t="s">
        <v>161</v>
      </c>
      <c r="E18" s="5" t="s">
        <v>169</v>
      </c>
      <c r="F18" s="6">
        <v>58</v>
      </c>
      <c r="G18" s="7">
        <v>150</v>
      </c>
      <c r="H18" s="4">
        <f t="shared" si="1"/>
        <v>25.78</v>
      </c>
      <c r="I18" s="4" t="str">
        <f t="shared" si="2"/>
        <v/>
      </c>
      <c r="J18" s="4" t="str">
        <f t="shared" si="3"/>
        <v>✓</v>
      </c>
      <c r="K18" s="2">
        <f t="shared" si="4"/>
        <v>2</v>
      </c>
      <c r="L18" s="4" t="str">
        <f t="shared" si="11"/>
        <v>✓</v>
      </c>
      <c r="M18" s="4" t="str">
        <f t="shared" si="5"/>
        <v/>
      </c>
      <c r="N18" s="2">
        <f t="shared" si="6"/>
        <v>1</v>
      </c>
      <c r="O18" s="4" t="str">
        <f t="shared" si="7"/>
        <v/>
      </c>
      <c r="P18" s="4" t="str">
        <f t="shared" si="8"/>
        <v>✓</v>
      </c>
      <c r="Q18" s="2">
        <f t="shared" si="9"/>
        <v>2</v>
      </c>
      <c r="R18" s="4"/>
      <c r="S18" s="4" t="s">
        <v>205</v>
      </c>
      <c r="T18" s="2">
        <f t="shared" si="10"/>
        <v>2</v>
      </c>
      <c r="U18" s="4" t="s">
        <v>205</v>
      </c>
      <c r="V18" s="4"/>
      <c r="W18" s="23">
        <f t="shared" si="0"/>
        <v>1</v>
      </c>
      <c r="Z18" s="8">
        <f>COUNTIF(L:L,"✓")</f>
        <v>66</v>
      </c>
      <c r="AA18" s="8">
        <f>COUNTIF(M:M,"✓")</f>
        <v>80</v>
      </c>
      <c r="AC18" s="14">
        <f>COUNTIF(R:R,"✓")</f>
        <v>47</v>
      </c>
      <c r="AD18" s="14">
        <f>COUNTIF(S:S,"✓")</f>
        <v>99</v>
      </c>
      <c r="AF18" s="4" t="s">
        <v>6</v>
      </c>
      <c r="AG18" s="8">
        <f>COUNTIFS($R:$R,"✓",$U:$U,"✓")</f>
        <v>45</v>
      </c>
      <c r="AH18" s="8">
        <f>COUNTIFS($R:$R,"✓",$V:$V,"✓")</f>
        <v>2</v>
      </c>
      <c r="AI18" s="8">
        <f>SUM(AG18:AH18)</f>
        <v>47</v>
      </c>
    </row>
    <row r="19" spans="2:35" x14ac:dyDescent="0.4">
      <c r="B19" s="3">
        <v>13</v>
      </c>
      <c r="C19" s="4" t="s">
        <v>23</v>
      </c>
      <c r="D19" s="5" t="s">
        <v>163</v>
      </c>
      <c r="E19" s="5" t="s">
        <v>172</v>
      </c>
      <c r="F19" s="6">
        <v>94</v>
      </c>
      <c r="G19" s="7">
        <v>160</v>
      </c>
      <c r="H19" s="4">
        <f t="shared" si="1"/>
        <v>36.72</v>
      </c>
      <c r="I19" s="4" t="str">
        <f t="shared" si="2"/>
        <v>✓</v>
      </c>
      <c r="J19" s="4" t="str">
        <f t="shared" si="3"/>
        <v/>
      </c>
      <c r="K19" s="2">
        <f t="shared" si="4"/>
        <v>1</v>
      </c>
      <c r="L19" s="4" t="str">
        <f t="shared" si="11"/>
        <v/>
      </c>
      <c r="M19" s="4" t="str">
        <f t="shared" si="5"/>
        <v>✓</v>
      </c>
      <c r="N19" s="2">
        <f t="shared" si="6"/>
        <v>2</v>
      </c>
      <c r="O19" s="4" t="str">
        <f t="shared" si="7"/>
        <v>✓</v>
      </c>
      <c r="P19" s="4" t="str">
        <f t="shared" si="8"/>
        <v/>
      </c>
      <c r="Q19" s="2">
        <f t="shared" si="9"/>
        <v>1</v>
      </c>
      <c r="R19" s="4"/>
      <c r="S19" s="4" t="s">
        <v>205</v>
      </c>
      <c r="T19" s="22">
        <f t="shared" si="10"/>
        <v>2</v>
      </c>
      <c r="U19" s="4"/>
      <c r="V19" s="4" t="s">
        <v>205</v>
      </c>
      <c r="W19" s="23">
        <f t="shared" si="0"/>
        <v>2</v>
      </c>
      <c r="AF19" s="4" t="s">
        <v>7</v>
      </c>
      <c r="AG19" s="8">
        <f>COUNTIFS($S:$S,"✓",$U:$U,"✓")</f>
        <v>28</v>
      </c>
      <c r="AH19" s="8">
        <f>COUNTIFS($S:$S,"✓",$V:$V,"✓")</f>
        <v>71</v>
      </c>
      <c r="AI19" s="8">
        <f>SUM(AG19:AH19)</f>
        <v>99</v>
      </c>
    </row>
    <row r="20" spans="2:35" x14ac:dyDescent="0.4">
      <c r="B20" s="3">
        <v>14</v>
      </c>
      <c r="C20" s="4" t="s">
        <v>24</v>
      </c>
      <c r="D20" s="5" t="s">
        <v>162</v>
      </c>
      <c r="E20" s="5" t="s">
        <v>175</v>
      </c>
      <c r="F20" s="6">
        <v>51</v>
      </c>
      <c r="G20" s="7">
        <v>145</v>
      </c>
      <c r="H20" s="4">
        <f t="shared" si="1"/>
        <v>24.26</v>
      </c>
      <c r="I20" s="4" t="str">
        <f t="shared" si="2"/>
        <v>✓</v>
      </c>
      <c r="J20" s="4" t="str">
        <f t="shared" si="3"/>
        <v/>
      </c>
      <c r="K20" s="2">
        <f t="shared" si="4"/>
        <v>1</v>
      </c>
      <c r="L20" s="4" t="str">
        <f t="shared" si="11"/>
        <v/>
      </c>
      <c r="M20" s="4" t="str">
        <f t="shared" si="5"/>
        <v>✓</v>
      </c>
      <c r="N20" s="2">
        <f t="shared" si="6"/>
        <v>2</v>
      </c>
      <c r="O20" s="4" t="str">
        <f t="shared" si="7"/>
        <v/>
      </c>
      <c r="P20" s="4" t="str">
        <f t="shared" si="8"/>
        <v>✓</v>
      </c>
      <c r="Q20" s="2">
        <f t="shared" si="9"/>
        <v>2</v>
      </c>
      <c r="R20" s="4" t="s">
        <v>205</v>
      </c>
      <c r="S20" s="4"/>
      <c r="T20" s="2">
        <f t="shared" si="10"/>
        <v>1</v>
      </c>
      <c r="U20" s="4" t="s">
        <v>205</v>
      </c>
      <c r="V20" s="4"/>
      <c r="W20" s="23">
        <f>IF(U20="✓",1,IF(V20="✓",2,""))</f>
        <v>1</v>
      </c>
      <c r="Z20" s="55" t="s">
        <v>197</v>
      </c>
      <c r="AA20" s="55"/>
      <c r="AC20" s="55" t="s">
        <v>197</v>
      </c>
      <c r="AD20" s="55"/>
      <c r="AF20" s="10" t="s">
        <v>209</v>
      </c>
      <c r="AG20" s="8">
        <f>SUM(AG18:AG19)</f>
        <v>73</v>
      </c>
      <c r="AH20" s="8">
        <f>SUM(AH18:AH19)</f>
        <v>73</v>
      </c>
      <c r="AI20" s="8">
        <f>SUM(AI18:AI19)</f>
        <v>146</v>
      </c>
    </row>
    <row r="21" spans="2:35" x14ac:dyDescent="0.4">
      <c r="B21" s="3">
        <v>15</v>
      </c>
      <c r="C21" s="4" t="s">
        <v>25</v>
      </c>
      <c r="D21" s="5" t="s">
        <v>164</v>
      </c>
      <c r="E21" s="5" t="s">
        <v>169</v>
      </c>
      <c r="F21" s="6">
        <v>58</v>
      </c>
      <c r="G21" s="7">
        <v>158</v>
      </c>
      <c r="H21" s="4">
        <f t="shared" si="1"/>
        <v>23.23</v>
      </c>
      <c r="I21" s="4" t="str">
        <f t="shared" si="2"/>
        <v/>
      </c>
      <c r="J21" s="4" t="str">
        <f t="shared" si="3"/>
        <v>✓</v>
      </c>
      <c r="K21" s="2">
        <f t="shared" si="4"/>
        <v>2</v>
      </c>
      <c r="L21" s="4" t="str">
        <f t="shared" si="11"/>
        <v>✓</v>
      </c>
      <c r="M21" s="4" t="str">
        <f t="shared" si="5"/>
        <v/>
      </c>
      <c r="N21" s="2">
        <f t="shared" si="6"/>
        <v>1</v>
      </c>
      <c r="O21" s="4" t="str">
        <f t="shared" si="7"/>
        <v/>
      </c>
      <c r="P21" s="4" t="str">
        <f>IF(H21&lt;27,"✓","")</f>
        <v>✓</v>
      </c>
      <c r="Q21" s="2">
        <f>IF(O21="✓",1,IF(P21="✓",2,""))</f>
        <v>2</v>
      </c>
      <c r="R21" s="4"/>
      <c r="S21" s="4" t="s">
        <v>205</v>
      </c>
      <c r="T21" s="2">
        <f t="shared" si="10"/>
        <v>2</v>
      </c>
      <c r="U21" s="4" t="s">
        <v>205</v>
      </c>
      <c r="V21" s="4"/>
      <c r="W21" s="23">
        <f t="shared" si="0"/>
        <v>1</v>
      </c>
      <c r="Z21" s="8" t="s">
        <v>193</v>
      </c>
      <c r="AA21" s="8" t="s">
        <v>194</v>
      </c>
      <c r="AC21" s="8" t="s">
        <v>193</v>
      </c>
      <c r="AD21" s="8" t="s">
        <v>194</v>
      </c>
    </row>
    <row r="22" spans="2:35" x14ac:dyDescent="0.45">
      <c r="B22" s="3">
        <v>16</v>
      </c>
      <c r="C22" s="4" t="s">
        <v>26</v>
      </c>
      <c r="D22" s="30">
        <v>29</v>
      </c>
      <c r="E22" s="8" t="s">
        <v>172</v>
      </c>
      <c r="F22" s="32">
        <v>67</v>
      </c>
      <c r="G22" s="33">
        <v>155</v>
      </c>
      <c r="H22" s="8">
        <f>ROUND(VALUE(SUBSTITUTE(F22," Kg",""))/((VALUE(SUBSTITUTE(G22," Cm",""))/100)^2),2)</f>
        <v>27.89</v>
      </c>
      <c r="I22" s="8" t="str">
        <f>IF(OR(VALUE(SUBSTITUTE(D22," Tahun",""))&lt;20,VALUE(SUBSTITUTE(D22," Tahun",""))&gt;35),"✓","")</f>
        <v/>
      </c>
      <c r="J22" s="8" t="str">
        <f>IF(AND(VALUE(SUBSTITUTE(D22," Tahun",""))&gt;=20,VALUE(SUBSTITUTE(D22," Tahun",""))&lt;=35),"✓","")</f>
        <v>✓</v>
      </c>
      <c r="K22" s="31">
        <f>IF(I22="✓",1,IF(J22="✓",2,""))</f>
        <v>2</v>
      </c>
      <c r="L22" s="8" t="str">
        <f>IF(OR(VALUE(MID(E22,FIND("P", E22)+1,1))=0,VALUE(MID(E22,FIND("P",E22)+1,1))&gt;=4),"✓","")</f>
        <v/>
      </c>
      <c r="M22" s="8" t="str">
        <f>IF(AND(VALUE(MID(E22,FIND("P",E22)+1,1))&gt;=1,VALUE(MID(E22,FIND("P",E22)+1,1))&lt;=3),"✓","")</f>
        <v>✓</v>
      </c>
      <c r="N22" s="31">
        <f>IF(L22="✓",1,IF(M22="✓",2,""))</f>
        <v>2</v>
      </c>
      <c r="O22" s="4" t="str">
        <f>IF(H22&gt;=27,"✓","")</f>
        <v>✓</v>
      </c>
      <c r="P22" s="4" t="str">
        <f>IF(H22&lt;27,"✓","")</f>
        <v/>
      </c>
      <c r="Q22" s="2">
        <f>IF(O22="✓",1,IF(P22="✓",2,""))</f>
        <v>1</v>
      </c>
      <c r="R22" s="8"/>
      <c r="S22" s="4" t="s">
        <v>205</v>
      </c>
      <c r="T22" s="2">
        <f>IF(R22="✓",1,IF(S22="✓",2,""))</f>
        <v>2</v>
      </c>
      <c r="U22" s="8"/>
      <c r="V22" s="29" t="s">
        <v>205</v>
      </c>
      <c r="W22" s="23">
        <f>IF(U22="✓",1,IF(V22="✓",2,""))</f>
        <v>2</v>
      </c>
      <c r="Z22" s="8" t="str">
        <f>ROUND(Z18/(Z18+AA18)*100,2)&amp;"%"</f>
        <v>45,21%</v>
      </c>
      <c r="AA22" s="8" t="str">
        <f>ROUND(AA18/(Z18+AA18)*100,2)&amp;"%"</f>
        <v>54,79%</v>
      </c>
      <c r="AC22" s="8" t="str">
        <f>ROUND(AC18/(AC18+AD18)*100,2)&amp;"%"</f>
        <v>32,19%</v>
      </c>
      <c r="AD22" s="8" t="str">
        <f>ROUND(AD18/(AC18+AD18)*100,2)&amp;"%"</f>
        <v>67,81%</v>
      </c>
    </row>
    <row r="23" spans="2:35" x14ac:dyDescent="0.4">
      <c r="B23" s="3">
        <v>17</v>
      </c>
      <c r="C23" s="4" t="s">
        <v>27</v>
      </c>
      <c r="D23" s="5" t="s">
        <v>165</v>
      </c>
      <c r="E23" s="5" t="s">
        <v>175</v>
      </c>
      <c r="F23" s="6">
        <v>85</v>
      </c>
      <c r="G23" s="7">
        <v>150</v>
      </c>
      <c r="H23" s="4">
        <f t="shared" si="1"/>
        <v>37.78</v>
      </c>
      <c r="I23" s="4" t="str">
        <f t="shared" si="2"/>
        <v>✓</v>
      </c>
      <c r="J23" s="4" t="str">
        <f t="shared" si="3"/>
        <v/>
      </c>
      <c r="K23" s="2">
        <f t="shared" si="4"/>
        <v>1</v>
      </c>
      <c r="L23" s="4" t="str">
        <f t="shared" si="11"/>
        <v/>
      </c>
      <c r="M23" s="4" t="str">
        <f t="shared" si="5"/>
        <v>✓</v>
      </c>
      <c r="N23" s="2">
        <f t="shared" si="6"/>
        <v>2</v>
      </c>
      <c r="O23" s="4" t="str">
        <f t="shared" si="7"/>
        <v>✓</v>
      </c>
      <c r="P23" s="4" t="str">
        <f t="shared" si="8"/>
        <v/>
      </c>
      <c r="Q23" s="2">
        <f t="shared" si="9"/>
        <v>1</v>
      </c>
      <c r="R23" s="4"/>
      <c r="S23" s="4" t="s">
        <v>205</v>
      </c>
      <c r="T23" s="2">
        <f t="shared" si="10"/>
        <v>2</v>
      </c>
      <c r="U23" s="4" t="s">
        <v>205</v>
      </c>
      <c r="V23" s="4"/>
      <c r="W23" s="23">
        <f t="shared" si="0"/>
        <v>1</v>
      </c>
    </row>
    <row r="24" spans="2:35" x14ac:dyDescent="0.4">
      <c r="B24" s="3">
        <v>18</v>
      </c>
      <c r="C24" s="4" t="s">
        <v>28</v>
      </c>
      <c r="D24" s="5" t="s">
        <v>166</v>
      </c>
      <c r="E24" s="5" t="s">
        <v>169</v>
      </c>
      <c r="F24" s="6">
        <v>67</v>
      </c>
      <c r="G24" s="7">
        <v>158</v>
      </c>
      <c r="H24" s="4">
        <f t="shared" si="1"/>
        <v>26.84</v>
      </c>
      <c r="I24" s="4" t="str">
        <f t="shared" si="2"/>
        <v/>
      </c>
      <c r="J24" s="4" t="str">
        <f t="shared" si="3"/>
        <v>✓</v>
      </c>
      <c r="K24" s="2">
        <f t="shared" si="4"/>
        <v>2</v>
      </c>
      <c r="L24" s="4" t="str">
        <f t="shared" si="11"/>
        <v>✓</v>
      </c>
      <c r="M24" s="4" t="str">
        <f t="shared" si="5"/>
        <v/>
      </c>
      <c r="N24" s="2">
        <f t="shared" si="6"/>
        <v>1</v>
      </c>
      <c r="O24" s="4" t="str">
        <f t="shared" si="7"/>
        <v/>
      </c>
      <c r="P24" s="4" t="str">
        <f t="shared" si="8"/>
        <v>✓</v>
      </c>
      <c r="Q24" s="2">
        <f t="shared" si="9"/>
        <v>2</v>
      </c>
      <c r="R24" s="4" t="s">
        <v>205</v>
      </c>
      <c r="S24" s="4"/>
      <c r="T24" s="2">
        <f t="shared" si="10"/>
        <v>1</v>
      </c>
      <c r="U24" s="4" t="s">
        <v>205</v>
      </c>
      <c r="V24" s="4"/>
      <c r="W24" s="23">
        <f t="shared" si="0"/>
        <v>1</v>
      </c>
      <c r="AF24" s="41" t="s">
        <v>154</v>
      </c>
      <c r="AG24" s="41" t="s">
        <v>208</v>
      </c>
      <c r="AH24" s="41"/>
      <c r="AI24" s="37" t="s">
        <v>209</v>
      </c>
    </row>
    <row r="25" spans="2:35" x14ac:dyDescent="0.4">
      <c r="B25" s="3">
        <v>19</v>
      </c>
      <c r="C25" s="4" t="s">
        <v>29</v>
      </c>
      <c r="D25" s="5" t="s">
        <v>167</v>
      </c>
      <c r="E25" s="5" t="s">
        <v>173</v>
      </c>
      <c r="F25" s="6">
        <v>65</v>
      </c>
      <c r="G25" s="7">
        <v>152</v>
      </c>
      <c r="H25" s="4">
        <f t="shared" si="1"/>
        <v>28.13</v>
      </c>
      <c r="I25" s="4" t="str">
        <f t="shared" si="2"/>
        <v>✓</v>
      </c>
      <c r="J25" s="4" t="str">
        <f t="shared" si="3"/>
        <v/>
      </c>
      <c r="K25" s="2">
        <f t="shared" si="4"/>
        <v>1</v>
      </c>
      <c r="L25" s="4" t="str">
        <f t="shared" si="11"/>
        <v/>
      </c>
      <c r="M25" s="4" t="str">
        <f t="shared" si="5"/>
        <v>✓</v>
      </c>
      <c r="N25" s="2">
        <f t="shared" si="6"/>
        <v>2</v>
      </c>
      <c r="O25" s="4" t="str">
        <f t="shared" si="7"/>
        <v>✓</v>
      </c>
      <c r="P25" s="4" t="str">
        <f t="shared" si="8"/>
        <v/>
      </c>
      <c r="Q25" s="2">
        <f t="shared" si="9"/>
        <v>1</v>
      </c>
      <c r="R25" s="4" t="s">
        <v>205</v>
      </c>
      <c r="S25" s="4"/>
      <c r="T25" s="2">
        <f t="shared" si="10"/>
        <v>1</v>
      </c>
      <c r="U25" s="4" t="s">
        <v>205</v>
      </c>
      <c r="V25" s="4"/>
      <c r="W25" s="23">
        <f t="shared" si="0"/>
        <v>1</v>
      </c>
      <c r="AC25" s="55" t="s">
        <v>200</v>
      </c>
      <c r="AD25" s="55"/>
      <c r="AF25" s="41"/>
      <c r="AG25" s="8" t="s">
        <v>6</v>
      </c>
      <c r="AH25" s="4" t="s">
        <v>7</v>
      </c>
      <c r="AI25" s="37"/>
    </row>
    <row r="26" spans="2:35" x14ac:dyDescent="0.45">
      <c r="B26" s="3">
        <v>20</v>
      </c>
      <c r="C26" s="4" t="s">
        <v>30</v>
      </c>
      <c r="D26" s="30">
        <v>28</v>
      </c>
      <c r="E26" s="8" t="s">
        <v>169</v>
      </c>
      <c r="F26" s="32">
        <v>61</v>
      </c>
      <c r="G26" s="33">
        <v>159</v>
      </c>
      <c r="H26" s="8">
        <f>ROUND(VALUE(SUBSTITUTE(F26," Kg",""))/((VALUE(SUBSTITUTE(G26," Cm",""))/100)^2),2)</f>
        <v>24.13</v>
      </c>
      <c r="I26" s="8" t="str">
        <f>IF(OR(VALUE(SUBSTITUTE(D26," Tahun",""))&lt;20,VALUE(SUBSTITUTE(D26," Tahun",""))&gt;35),"✓","")</f>
        <v/>
      </c>
      <c r="J26" s="8" t="str">
        <f>IF(AND(VALUE(SUBSTITUTE(D26," Tahun",""))&gt;=20,VALUE(SUBSTITUTE(D26," Tahun",""))&lt;=35),"✓","")</f>
        <v>✓</v>
      </c>
      <c r="K26" s="31">
        <f>IF(I26="✓",1,IF(J26="✓",2,""))</f>
        <v>2</v>
      </c>
      <c r="L26" s="8" t="str">
        <f>IF(OR(VALUE(MID(E26,FIND("P", E26)+1,1))=0,VALUE(MID(E26,FIND("P",E26)+1,1))&gt;=4),"✓","")</f>
        <v>✓</v>
      </c>
      <c r="M26" s="8" t="str">
        <f>IF(AND(VALUE(MID(E26,FIND("P",E26)+1,1))&gt;=1,VALUE(MID(E26,FIND("P",E26)+1,1))&lt;=3),"✓","")</f>
        <v/>
      </c>
      <c r="N26" s="31">
        <f>IF(L26="✓",1,IF(M26="✓",2,""))</f>
        <v>1</v>
      </c>
      <c r="O26" s="4" t="str">
        <f>IF(H26&gt;=27,"✓","")</f>
        <v/>
      </c>
      <c r="P26" s="4" t="str">
        <f>IF(H26&lt;27,"✓","")</f>
        <v>✓</v>
      </c>
      <c r="Q26" s="2">
        <f>IF(O26="✓",1,IF(P26="✓",2,""))</f>
        <v>2</v>
      </c>
      <c r="R26" s="8"/>
      <c r="S26" s="4" t="s">
        <v>205</v>
      </c>
      <c r="T26" s="2">
        <f>IF(R26="✓",1,IF(S26="✓",2,""))</f>
        <v>2</v>
      </c>
      <c r="U26" s="8"/>
      <c r="V26" s="29" t="s">
        <v>205</v>
      </c>
      <c r="W26" s="23">
        <f>IF(U26="✓",1,IF(V26="✓",2,""))</f>
        <v>2</v>
      </c>
      <c r="AC26" s="4" t="s">
        <v>6</v>
      </c>
      <c r="AD26" s="8" t="s">
        <v>7</v>
      </c>
      <c r="AF26" s="4" t="s">
        <v>6</v>
      </c>
      <c r="AG26" s="8">
        <f>COUNTIFS($I:$I,"✓",$U:$U,"✓")</f>
        <v>26</v>
      </c>
      <c r="AH26" s="8">
        <f>COUNTIFS($I:$I,"✓",$V:$V,"✓")</f>
        <v>8</v>
      </c>
      <c r="AI26" s="8">
        <f>SUM(AG26:AH26)</f>
        <v>34</v>
      </c>
    </row>
    <row r="27" spans="2:35" x14ac:dyDescent="0.45">
      <c r="B27" s="3">
        <v>21</v>
      </c>
      <c r="C27" s="4" t="s">
        <v>31</v>
      </c>
      <c r="D27" s="30">
        <v>32</v>
      </c>
      <c r="E27" s="8" t="s">
        <v>170</v>
      </c>
      <c r="F27" s="32">
        <v>75</v>
      </c>
      <c r="G27" s="33">
        <v>163</v>
      </c>
      <c r="H27" s="8">
        <f>ROUND(VALUE(SUBSTITUTE(F27," Kg",""))/((VALUE(SUBSTITUTE(G27," Cm",""))/100)^2),2)</f>
        <v>28.23</v>
      </c>
      <c r="I27" s="8" t="str">
        <f>IF(OR(VALUE(SUBSTITUTE(D27," Tahun",""))&lt;20,VALUE(SUBSTITUTE(D27," Tahun",""))&gt;35),"✓","")</f>
        <v/>
      </c>
      <c r="J27" s="8" t="str">
        <f>IF(AND(VALUE(SUBSTITUTE(D27," Tahun",""))&gt;=20,VALUE(SUBSTITUTE(D27," Tahun",""))&lt;=35),"✓","")</f>
        <v>✓</v>
      </c>
      <c r="K27" s="31">
        <f>IF(I27="✓",1,IF(J27="✓",2,""))</f>
        <v>2</v>
      </c>
      <c r="L27" s="8" t="str">
        <f>IF(OR(VALUE(MID(E27,FIND("P", E27)+1,1))=0,VALUE(MID(E27,FIND("P",E27)+1,1))&gt;=4),"✓","")</f>
        <v/>
      </c>
      <c r="M27" s="8" t="str">
        <f>IF(AND(VALUE(MID(E27,FIND("P",E27)+1,1))&gt;=1,VALUE(MID(E27,FIND("P",E27)+1,1))&lt;=3),"✓","")</f>
        <v>✓</v>
      </c>
      <c r="N27" s="31">
        <f>IF(L27="✓",1,IF(M27="✓",2,""))</f>
        <v>2</v>
      </c>
      <c r="O27" s="4" t="str">
        <f>IF(H27&gt;=27,"✓","")</f>
        <v>✓</v>
      </c>
      <c r="P27" s="4" t="str">
        <f>IF(H27&lt;27,"✓","")</f>
        <v/>
      </c>
      <c r="Q27" s="2">
        <f>IF(O27="✓",1,IF(P27="✓",2,""))</f>
        <v>1</v>
      </c>
      <c r="R27" s="8"/>
      <c r="S27" s="4" t="s">
        <v>205</v>
      </c>
      <c r="T27" s="2">
        <f>IF(R27="✓",1,IF(S27="✓",2,""))</f>
        <v>2</v>
      </c>
      <c r="U27" s="8"/>
      <c r="V27" s="29" t="s">
        <v>205</v>
      </c>
      <c r="W27" s="23">
        <f>IF(U27="✓",1,IF(V27="✓",2,""))</f>
        <v>2</v>
      </c>
      <c r="AC27" s="14">
        <f>COUNTIF(U:U,"✓")</f>
        <v>73</v>
      </c>
      <c r="AD27" s="14">
        <f>COUNTIF(V:V,"✓")</f>
        <v>73</v>
      </c>
      <c r="AF27" s="4" t="s">
        <v>7</v>
      </c>
      <c r="AG27" s="8">
        <f>COUNTIFS($J:$J,"✓",$U:$U,"✓")</f>
        <v>47</v>
      </c>
      <c r="AH27" s="8">
        <f>COUNTIFS($J:$J,"✓",$V:$V,"✓")</f>
        <v>65</v>
      </c>
      <c r="AI27" s="8">
        <f>SUM(AG27:AH27)</f>
        <v>112</v>
      </c>
    </row>
    <row r="28" spans="2:35" x14ac:dyDescent="0.4">
      <c r="B28" s="3">
        <v>22</v>
      </c>
      <c r="C28" s="4" t="s">
        <v>32</v>
      </c>
      <c r="D28" s="5" t="s">
        <v>162</v>
      </c>
      <c r="E28" s="5" t="s">
        <v>175</v>
      </c>
      <c r="F28" s="6">
        <v>51</v>
      </c>
      <c r="G28" s="7">
        <v>145</v>
      </c>
      <c r="H28" s="4">
        <f t="shared" si="1"/>
        <v>24.26</v>
      </c>
      <c r="I28" s="4" t="str">
        <f t="shared" si="2"/>
        <v>✓</v>
      </c>
      <c r="J28" s="4" t="str">
        <f t="shared" si="3"/>
        <v/>
      </c>
      <c r="K28" s="2">
        <f t="shared" si="4"/>
        <v>1</v>
      </c>
      <c r="L28" s="4" t="str">
        <f t="shared" si="11"/>
        <v/>
      </c>
      <c r="M28" s="4" t="str">
        <f t="shared" si="5"/>
        <v>✓</v>
      </c>
      <c r="N28" s="2">
        <f t="shared" si="6"/>
        <v>2</v>
      </c>
      <c r="O28" s="4" t="str">
        <f t="shared" si="7"/>
        <v/>
      </c>
      <c r="P28" s="4" t="str">
        <f t="shared" si="8"/>
        <v>✓</v>
      </c>
      <c r="Q28" s="2">
        <f t="shared" si="9"/>
        <v>2</v>
      </c>
      <c r="R28" s="4" t="s">
        <v>205</v>
      </c>
      <c r="S28" s="4"/>
      <c r="T28" s="2">
        <f t="shared" si="10"/>
        <v>1</v>
      </c>
      <c r="U28" s="4" t="s">
        <v>205</v>
      </c>
      <c r="V28" s="4"/>
      <c r="W28" s="23">
        <f t="shared" si="0"/>
        <v>1</v>
      </c>
      <c r="AF28" s="10" t="s">
        <v>209</v>
      </c>
      <c r="AG28" s="8">
        <f>SUM(AG26:AG27)</f>
        <v>73</v>
      </c>
      <c r="AH28" s="8">
        <f>SUM(AH26:AH27)</f>
        <v>73</v>
      </c>
      <c r="AI28" s="8">
        <f>SUM(AI26:AI27)</f>
        <v>146</v>
      </c>
    </row>
    <row r="29" spans="2:35" x14ac:dyDescent="0.4">
      <c r="B29" s="3">
        <v>23</v>
      </c>
      <c r="C29" s="4" t="s">
        <v>33</v>
      </c>
      <c r="D29" s="5" t="s">
        <v>163</v>
      </c>
      <c r="E29" s="5" t="s">
        <v>177</v>
      </c>
      <c r="F29" s="6">
        <v>59</v>
      </c>
      <c r="G29" s="7">
        <v>155</v>
      </c>
      <c r="H29" s="4">
        <f t="shared" si="1"/>
        <v>24.56</v>
      </c>
      <c r="I29" s="4" t="str">
        <f t="shared" si="2"/>
        <v>✓</v>
      </c>
      <c r="J29" s="4" t="str">
        <f t="shared" si="3"/>
        <v/>
      </c>
      <c r="K29" s="2">
        <f t="shared" si="4"/>
        <v>1</v>
      </c>
      <c r="L29" s="4" t="str">
        <f t="shared" si="11"/>
        <v/>
      </c>
      <c r="M29" s="4" t="str">
        <f t="shared" si="5"/>
        <v>✓</v>
      </c>
      <c r="N29" s="2">
        <f t="shared" si="6"/>
        <v>2</v>
      </c>
      <c r="O29" s="4" t="str">
        <f t="shared" si="7"/>
        <v/>
      </c>
      <c r="P29" s="4" t="str">
        <f t="shared" si="8"/>
        <v>✓</v>
      </c>
      <c r="Q29" s="2">
        <f t="shared" si="9"/>
        <v>2</v>
      </c>
      <c r="R29" s="4"/>
      <c r="S29" s="4" t="s">
        <v>205</v>
      </c>
      <c r="T29" s="2">
        <f t="shared" si="10"/>
        <v>2</v>
      </c>
      <c r="U29" s="4" t="s">
        <v>205</v>
      </c>
      <c r="V29" s="4"/>
      <c r="W29" s="23">
        <f t="shared" si="0"/>
        <v>1</v>
      </c>
      <c r="AC29" s="55" t="s">
        <v>202</v>
      </c>
      <c r="AD29" s="55"/>
    </row>
    <row r="30" spans="2:35" x14ac:dyDescent="0.45">
      <c r="B30" s="3">
        <v>24</v>
      </c>
      <c r="C30" s="4" t="s">
        <v>186</v>
      </c>
      <c r="D30" s="30">
        <v>26</v>
      </c>
      <c r="E30" s="8" t="s">
        <v>169</v>
      </c>
      <c r="F30" s="32">
        <v>70</v>
      </c>
      <c r="G30" s="33">
        <v>150</v>
      </c>
      <c r="H30" s="8">
        <f>ROUND(VALUE(SUBSTITUTE(F30," Kg",""))/((VALUE(SUBSTITUTE(G30," Cm",""))/100)^2),2)</f>
        <v>31.11</v>
      </c>
      <c r="I30" s="8" t="str">
        <f>IF(OR(VALUE(SUBSTITUTE(D30," Tahun",""))&lt;20,VALUE(SUBSTITUTE(D30," Tahun",""))&gt;35),"✓","")</f>
        <v/>
      </c>
      <c r="J30" s="8" t="str">
        <f>IF(AND(VALUE(SUBSTITUTE(D30," Tahun",""))&gt;=20,VALUE(SUBSTITUTE(D30," Tahun",""))&lt;=35),"✓","")</f>
        <v>✓</v>
      </c>
      <c r="K30" s="31">
        <f>IF(I30="✓",1,IF(J30="✓",2,""))</f>
        <v>2</v>
      </c>
      <c r="L30" s="8" t="str">
        <f>IF(OR(VALUE(MID(E30,FIND("P", E30)+1,1))=0,VALUE(MID(E30,FIND("P",E30)+1,1))&gt;=4),"✓","")</f>
        <v>✓</v>
      </c>
      <c r="M30" s="8" t="str">
        <f>IF(AND(VALUE(MID(E30,FIND("P",E30)+1,1))&gt;=1,VALUE(MID(E30,FIND("P",E30)+1,1))&lt;=3),"✓","")</f>
        <v/>
      </c>
      <c r="N30" s="31">
        <f>IF(L30="✓",1,IF(M30="✓",2,""))</f>
        <v>1</v>
      </c>
      <c r="O30" s="4" t="str">
        <f>IF(H30&gt;=27,"✓","")</f>
        <v>✓</v>
      </c>
      <c r="P30" s="4" t="str">
        <f>IF(H30&lt;27,"✓","")</f>
        <v/>
      </c>
      <c r="Q30" s="2">
        <f>IF(O30="✓",1,IF(P30="✓",2,""))</f>
        <v>1</v>
      </c>
      <c r="R30" s="8"/>
      <c r="S30" s="4" t="s">
        <v>205</v>
      </c>
      <c r="T30" s="2">
        <f>IF(R30="✓",1,IF(S30="✓",2,""))</f>
        <v>2</v>
      </c>
      <c r="U30" s="8"/>
      <c r="V30" s="29" t="s">
        <v>205</v>
      </c>
      <c r="W30" s="23">
        <f>IF(U30="✓",1,IF(V30="✓",2,""))</f>
        <v>2</v>
      </c>
      <c r="AC30" s="8" t="s">
        <v>6</v>
      </c>
      <c r="AD30" s="8" t="s">
        <v>7</v>
      </c>
    </row>
    <row r="31" spans="2:35" x14ac:dyDescent="0.45">
      <c r="B31" s="3">
        <v>25</v>
      </c>
      <c r="C31" s="4" t="s">
        <v>34</v>
      </c>
      <c r="D31" s="30">
        <v>26</v>
      </c>
      <c r="E31" s="8" t="s">
        <v>169</v>
      </c>
      <c r="F31" s="32">
        <v>55</v>
      </c>
      <c r="G31" s="33">
        <v>158</v>
      </c>
      <c r="H31" s="8">
        <f>ROUND(VALUE(SUBSTITUTE(F31," Kg",""))/((VALUE(SUBSTITUTE(G31," Cm",""))/100)^2),2)</f>
        <v>22.03</v>
      </c>
      <c r="I31" s="8" t="str">
        <f>IF(OR(VALUE(SUBSTITUTE(D31," Tahun",""))&lt;20,VALUE(SUBSTITUTE(D31," Tahun",""))&gt;35),"✓","")</f>
        <v/>
      </c>
      <c r="J31" s="8" t="str">
        <f>IF(AND(VALUE(SUBSTITUTE(D31," Tahun",""))&gt;=20,VALUE(SUBSTITUTE(D31," Tahun",""))&lt;=35),"✓","")</f>
        <v>✓</v>
      </c>
      <c r="K31" s="31">
        <f>IF(I31="✓",1,IF(J31="✓",2,""))</f>
        <v>2</v>
      </c>
      <c r="L31" s="8" t="str">
        <f>IF(OR(VALUE(MID(E31,FIND("P", E31)+1,1))=0,VALUE(MID(E31,FIND("P",E31)+1,1))&gt;=4),"✓","")</f>
        <v>✓</v>
      </c>
      <c r="M31" s="8" t="str">
        <f>IF(AND(VALUE(MID(E31,FIND("P",E31)+1,1))&gt;=1,VALUE(MID(E31,FIND("P",E31)+1,1))&lt;=3),"✓","")</f>
        <v/>
      </c>
      <c r="N31" s="31">
        <f>IF(L31="✓",1,IF(M31="✓",2,""))</f>
        <v>1</v>
      </c>
      <c r="O31" s="4" t="str">
        <f>IF(H31&gt;=27,"✓","")</f>
        <v/>
      </c>
      <c r="P31" s="4" t="str">
        <f>IF(H31&lt;27,"✓","")</f>
        <v>✓</v>
      </c>
      <c r="Q31" s="2">
        <f>IF(O31="✓",1,IF(P31="✓",2,""))</f>
        <v>2</v>
      </c>
      <c r="R31" s="8"/>
      <c r="S31" s="4" t="s">
        <v>205</v>
      </c>
      <c r="T31" s="2">
        <f>IF(R31="✓",1,IF(S31="✓",2,""))</f>
        <v>2</v>
      </c>
      <c r="U31" s="8"/>
      <c r="V31" s="29" t="s">
        <v>205</v>
      </c>
      <c r="W31" s="23">
        <f>IF(U31="✓",1,IF(V31="✓",2,""))</f>
        <v>2</v>
      </c>
      <c r="AC31" s="8" t="str">
        <f>ROUND(AC27/(AC27+AD27)*100,2)&amp;"%"</f>
        <v>50%</v>
      </c>
      <c r="AD31" s="8" t="str">
        <f>ROUND(AD27/(AC27+AD27)*100,2)&amp;"%"</f>
        <v>50%</v>
      </c>
    </row>
    <row r="32" spans="2:35" x14ac:dyDescent="0.4">
      <c r="B32" s="3">
        <v>26</v>
      </c>
      <c r="C32" s="4" t="s">
        <v>35</v>
      </c>
      <c r="D32" s="5">
        <v>40</v>
      </c>
      <c r="E32" s="5" t="s">
        <v>173</v>
      </c>
      <c r="F32" s="6">
        <v>103</v>
      </c>
      <c r="G32" s="7">
        <v>160</v>
      </c>
      <c r="H32" s="4">
        <f t="shared" si="1"/>
        <v>40.229999999999997</v>
      </c>
      <c r="I32" s="4" t="str">
        <f t="shared" si="2"/>
        <v>✓</v>
      </c>
      <c r="J32" s="4" t="str">
        <f t="shared" si="3"/>
        <v/>
      </c>
      <c r="K32" s="2">
        <f t="shared" si="4"/>
        <v>1</v>
      </c>
      <c r="L32" s="4" t="str">
        <f t="shared" si="11"/>
        <v/>
      </c>
      <c r="M32" s="4" t="str">
        <f t="shared" si="5"/>
        <v>✓</v>
      </c>
      <c r="N32" s="2">
        <f t="shared" si="6"/>
        <v>2</v>
      </c>
      <c r="O32" s="4" t="str">
        <f t="shared" si="7"/>
        <v>✓</v>
      </c>
      <c r="P32" s="4" t="str">
        <f t="shared" si="8"/>
        <v/>
      </c>
      <c r="Q32" s="2">
        <f t="shared" si="9"/>
        <v>1</v>
      </c>
      <c r="R32" s="4"/>
      <c r="S32" s="4" t="s">
        <v>205</v>
      </c>
      <c r="T32" s="2">
        <f t="shared" si="10"/>
        <v>2</v>
      </c>
      <c r="U32" s="4" t="s">
        <v>205</v>
      </c>
      <c r="V32" s="4"/>
      <c r="W32" s="23">
        <f t="shared" si="0"/>
        <v>1</v>
      </c>
      <c r="AF32" s="41" t="s">
        <v>168</v>
      </c>
      <c r="AG32" s="41" t="s">
        <v>208</v>
      </c>
      <c r="AH32" s="41"/>
      <c r="AI32" s="37" t="s">
        <v>209</v>
      </c>
    </row>
    <row r="33" spans="2:35" x14ac:dyDescent="0.45">
      <c r="B33" s="3">
        <v>27</v>
      </c>
      <c r="C33" s="4" t="s">
        <v>36</v>
      </c>
      <c r="D33" s="30">
        <v>28</v>
      </c>
      <c r="E33" s="8" t="s">
        <v>211</v>
      </c>
      <c r="F33" s="32">
        <v>68</v>
      </c>
      <c r="G33" s="33">
        <v>156</v>
      </c>
      <c r="H33" s="8">
        <f>ROUND(VALUE(SUBSTITUTE(F33," Kg",""))/((VALUE(SUBSTITUTE(G33," Cm",""))/100)^2),2)</f>
        <v>27.94</v>
      </c>
      <c r="I33" s="8" t="str">
        <f>IF(OR(VALUE(SUBSTITUTE(D33," Tahun",""))&lt;20,VALUE(SUBSTITUTE(D33," Tahun",""))&gt;35),"✓","")</f>
        <v/>
      </c>
      <c r="J33" s="8" t="str">
        <f>IF(AND(VALUE(SUBSTITUTE(D33," Tahun",""))&gt;=20,VALUE(SUBSTITUTE(D33," Tahun",""))&lt;=35),"✓","")</f>
        <v>✓</v>
      </c>
      <c r="K33" s="31">
        <f>IF(I33="✓",1,IF(J33="✓",2,""))</f>
        <v>2</v>
      </c>
      <c r="L33" s="8" t="str">
        <f>IF(OR(VALUE(MID(E33,FIND("P", E33)+1,1))=0,VALUE(MID(E33,FIND("P",E33)+1,1))&gt;=4),"✓","")</f>
        <v/>
      </c>
      <c r="M33" s="8" t="str">
        <f>IF(AND(VALUE(MID(E33,FIND("P",E33)+1,1))&gt;=1,VALUE(MID(E33,FIND("P",E33)+1,1))&lt;=3),"✓","")</f>
        <v>✓</v>
      </c>
      <c r="N33" s="31">
        <f>IF(L33="✓",1,IF(M33="✓",2,""))</f>
        <v>2</v>
      </c>
      <c r="O33" s="4" t="str">
        <f>IF(H33&gt;=27,"✓","")</f>
        <v>✓</v>
      </c>
      <c r="P33" s="4" t="str">
        <f>IF(H33&lt;27,"✓","")</f>
        <v/>
      </c>
      <c r="Q33" s="2">
        <f>IF(O33="✓",1,IF(P33="✓",2,""))</f>
        <v>1</v>
      </c>
      <c r="R33" s="8"/>
      <c r="S33" s="4" t="s">
        <v>205</v>
      </c>
      <c r="T33" s="2">
        <f>IF(R33="✓",1,IF(S33="✓",2,""))</f>
        <v>2</v>
      </c>
      <c r="U33" s="8"/>
      <c r="V33" s="29" t="s">
        <v>205</v>
      </c>
      <c r="W33" s="23">
        <f>IF(U33="✓",1,IF(V33="✓",2,""))</f>
        <v>2</v>
      </c>
      <c r="AF33" s="41"/>
      <c r="AG33" s="8" t="s">
        <v>6</v>
      </c>
      <c r="AH33" s="4" t="s">
        <v>7</v>
      </c>
      <c r="AI33" s="37"/>
    </row>
    <row r="34" spans="2:35" x14ac:dyDescent="0.4">
      <c r="B34" s="3">
        <v>28</v>
      </c>
      <c r="C34" s="4" t="s">
        <v>37</v>
      </c>
      <c r="D34" s="5">
        <v>42</v>
      </c>
      <c r="E34" s="5" t="s">
        <v>173</v>
      </c>
      <c r="F34" s="6">
        <v>76</v>
      </c>
      <c r="G34" s="7">
        <v>160</v>
      </c>
      <c r="H34" s="4">
        <f t="shared" si="1"/>
        <v>29.69</v>
      </c>
      <c r="I34" s="4" t="str">
        <f t="shared" si="2"/>
        <v>✓</v>
      </c>
      <c r="J34" s="4" t="str">
        <f t="shared" si="3"/>
        <v/>
      </c>
      <c r="K34" s="2">
        <f t="shared" si="4"/>
        <v>1</v>
      </c>
      <c r="L34" s="4" t="str">
        <f t="shared" si="11"/>
        <v/>
      </c>
      <c r="M34" s="4" t="str">
        <f t="shared" si="5"/>
        <v>✓</v>
      </c>
      <c r="N34" s="2">
        <f t="shared" si="6"/>
        <v>2</v>
      </c>
      <c r="O34" s="4" t="str">
        <f t="shared" si="7"/>
        <v>✓</v>
      </c>
      <c r="P34" s="4" t="str">
        <f t="shared" si="8"/>
        <v/>
      </c>
      <c r="Q34" s="2">
        <f t="shared" si="9"/>
        <v>1</v>
      </c>
      <c r="R34" s="4" t="s">
        <v>205</v>
      </c>
      <c r="S34" s="4"/>
      <c r="T34" s="2">
        <f t="shared" si="10"/>
        <v>1</v>
      </c>
      <c r="U34" s="4" t="s">
        <v>205</v>
      </c>
      <c r="V34" s="4"/>
      <c r="W34" s="23">
        <f t="shared" si="0"/>
        <v>1</v>
      </c>
      <c r="AF34" s="4" t="s">
        <v>6</v>
      </c>
      <c r="AG34" s="8">
        <f>COUNTIFS($L:$L,"✓",$U:$U,"✓")</f>
        <v>26</v>
      </c>
      <c r="AH34" s="8">
        <f>COUNTIFS($L:$L,"✓",$V:$V,"✓")</f>
        <v>40</v>
      </c>
      <c r="AI34" s="8">
        <f>SUM(AG34:AH34)</f>
        <v>66</v>
      </c>
    </row>
    <row r="35" spans="2:35" x14ac:dyDescent="0.4">
      <c r="B35" s="3">
        <v>29</v>
      </c>
      <c r="C35" s="4" t="s">
        <v>38</v>
      </c>
      <c r="D35" s="5">
        <v>24</v>
      </c>
      <c r="E35" s="5" t="s">
        <v>169</v>
      </c>
      <c r="F35" s="6">
        <v>84</v>
      </c>
      <c r="G35" s="7">
        <v>153</v>
      </c>
      <c r="H35" s="4">
        <f t="shared" si="1"/>
        <v>35.880000000000003</v>
      </c>
      <c r="I35" s="4" t="str">
        <f t="shared" si="2"/>
        <v/>
      </c>
      <c r="J35" s="4" t="str">
        <f t="shared" si="3"/>
        <v>✓</v>
      </c>
      <c r="K35" s="2">
        <f t="shared" si="4"/>
        <v>2</v>
      </c>
      <c r="L35" s="4" t="str">
        <f t="shared" si="11"/>
        <v>✓</v>
      </c>
      <c r="M35" s="4" t="str">
        <f t="shared" si="5"/>
        <v/>
      </c>
      <c r="N35" s="2">
        <f t="shared" si="6"/>
        <v>1</v>
      </c>
      <c r="O35" s="4" t="str">
        <f t="shared" si="7"/>
        <v>✓</v>
      </c>
      <c r="P35" s="4" t="str">
        <f t="shared" si="8"/>
        <v/>
      </c>
      <c r="Q35" s="2">
        <f t="shared" si="9"/>
        <v>1</v>
      </c>
      <c r="R35" s="4" t="s">
        <v>205</v>
      </c>
      <c r="S35" s="4"/>
      <c r="T35" s="2">
        <f t="shared" si="10"/>
        <v>1</v>
      </c>
      <c r="U35" s="4" t="s">
        <v>205</v>
      </c>
      <c r="V35" s="4"/>
      <c r="W35" s="23">
        <f t="shared" si="0"/>
        <v>1</v>
      </c>
      <c r="AF35" s="4" t="s">
        <v>7</v>
      </c>
      <c r="AG35" s="8">
        <f>COUNTIFS($M:$M,"✓",$U:$U,"✓")</f>
        <v>47</v>
      </c>
      <c r="AH35" s="8">
        <f>COUNTIFS($M:$M,"✓",$V:$V,"✓")</f>
        <v>33</v>
      </c>
      <c r="AI35" s="8">
        <f>SUM(AG35:AH35)</f>
        <v>80</v>
      </c>
    </row>
    <row r="36" spans="2:35" x14ac:dyDescent="0.4">
      <c r="B36" s="3">
        <v>30</v>
      </c>
      <c r="C36" s="4" t="s">
        <v>39</v>
      </c>
      <c r="D36" s="5">
        <v>24</v>
      </c>
      <c r="E36" s="5" t="s">
        <v>169</v>
      </c>
      <c r="F36" s="6">
        <v>57</v>
      </c>
      <c r="G36" s="7">
        <v>149</v>
      </c>
      <c r="H36" s="4">
        <f t="shared" si="1"/>
        <v>25.67</v>
      </c>
      <c r="I36" s="4" t="str">
        <f t="shared" si="2"/>
        <v/>
      </c>
      <c r="J36" s="4" t="str">
        <f t="shared" si="3"/>
        <v>✓</v>
      </c>
      <c r="K36" s="2">
        <f t="shared" si="4"/>
        <v>2</v>
      </c>
      <c r="L36" s="4" t="str">
        <f t="shared" si="11"/>
        <v>✓</v>
      </c>
      <c r="M36" s="4" t="str">
        <f t="shared" si="5"/>
        <v/>
      </c>
      <c r="N36" s="2">
        <f t="shared" si="6"/>
        <v>1</v>
      </c>
      <c r="O36" s="4" t="str">
        <f t="shared" si="7"/>
        <v/>
      </c>
      <c r="P36" s="4" t="str">
        <f t="shared" si="8"/>
        <v>✓</v>
      </c>
      <c r="Q36" s="2">
        <f t="shared" si="9"/>
        <v>2</v>
      </c>
      <c r="R36" s="4"/>
      <c r="S36" s="4" t="s">
        <v>205</v>
      </c>
      <c r="T36" s="2">
        <f t="shared" si="10"/>
        <v>2</v>
      </c>
      <c r="U36" s="4"/>
      <c r="V36" s="4" t="s">
        <v>205</v>
      </c>
      <c r="W36" s="23">
        <f t="shared" si="0"/>
        <v>2</v>
      </c>
      <c r="AF36" s="10" t="s">
        <v>209</v>
      </c>
      <c r="AG36" s="8">
        <f>SUM(AG34:AG35)</f>
        <v>73</v>
      </c>
      <c r="AH36" s="8">
        <f>SUM(AH34:AH35)</f>
        <v>73</v>
      </c>
      <c r="AI36" s="8">
        <f>SUM(AI34:AI35)</f>
        <v>146</v>
      </c>
    </row>
    <row r="37" spans="2:35" x14ac:dyDescent="0.4">
      <c r="B37" s="3">
        <v>31</v>
      </c>
      <c r="C37" s="4" t="s">
        <v>40</v>
      </c>
      <c r="D37" s="5">
        <v>42</v>
      </c>
      <c r="E37" s="5" t="s">
        <v>172</v>
      </c>
      <c r="F37" s="6">
        <v>69</v>
      </c>
      <c r="G37" s="7">
        <v>150</v>
      </c>
      <c r="H37" s="4">
        <f t="shared" si="1"/>
        <v>30.67</v>
      </c>
      <c r="I37" s="4" t="str">
        <f t="shared" si="2"/>
        <v>✓</v>
      </c>
      <c r="J37" s="4" t="str">
        <f t="shared" si="3"/>
        <v/>
      </c>
      <c r="K37" s="2">
        <f t="shared" si="4"/>
        <v>1</v>
      </c>
      <c r="L37" s="4" t="str">
        <f t="shared" si="11"/>
        <v/>
      </c>
      <c r="M37" s="4" t="str">
        <f t="shared" si="5"/>
        <v>✓</v>
      </c>
      <c r="N37" s="2">
        <f t="shared" si="6"/>
        <v>2</v>
      </c>
      <c r="O37" s="4" t="str">
        <f t="shared" si="7"/>
        <v>✓</v>
      </c>
      <c r="P37" s="4" t="str">
        <f t="shared" si="8"/>
        <v/>
      </c>
      <c r="Q37" s="2">
        <f t="shared" si="9"/>
        <v>1</v>
      </c>
      <c r="R37" s="4" t="s">
        <v>205</v>
      </c>
      <c r="S37" s="4"/>
      <c r="T37" s="2">
        <f t="shared" si="10"/>
        <v>1</v>
      </c>
      <c r="U37" s="4" t="s">
        <v>205</v>
      </c>
      <c r="V37" s="4"/>
      <c r="W37" s="23">
        <f t="shared" si="0"/>
        <v>1</v>
      </c>
    </row>
    <row r="38" spans="2:35" x14ac:dyDescent="0.45">
      <c r="B38" s="3">
        <v>32</v>
      </c>
      <c r="C38" s="4" t="s">
        <v>41</v>
      </c>
      <c r="D38" s="30">
        <v>26</v>
      </c>
      <c r="E38" s="8" t="s">
        <v>169</v>
      </c>
      <c r="F38" s="32">
        <v>62</v>
      </c>
      <c r="G38" s="33">
        <v>158</v>
      </c>
      <c r="H38" s="8">
        <f>ROUND(VALUE(SUBSTITUTE(F38," Kg",""))/((VALUE(SUBSTITUTE(G38," Cm",""))/100)^2),2)</f>
        <v>24.84</v>
      </c>
      <c r="I38" s="8" t="str">
        <f>IF(OR(VALUE(SUBSTITUTE(D38," Tahun",""))&lt;20,VALUE(SUBSTITUTE(D38," Tahun",""))&gt;35),"✓","")</f>
        <v/>
      </c>
      <c r="J38" s="8" t="str">
        <f>IF(AND(VALUE(SUBSTITUTE(D38," Tahun",""))&gt;=20,VALUE(SUBSTITUTE(D38," Tahun",""))&lt;=35),"✓","")</f>
        <v>✓</v>
      </c>
      <c r="K38" s="31">
        <f>IF(I38="✓",1,IF(J38="✓",2,""))</f>
        <v>2</v>
      </c>
      <c r="L38" s="8" t="str">
        <f>IF(OR(VALUE(MID(E38,FIND("P", E38)+1,1))=0,VALUE(MID(E38,FIND("P",E38)+1,1))&gt;=4),"✓","")</f>
        <v>✓</v>
      </c>
      <c r="M38" s="8" t="str">
        <f>IF(AND(VALUE(MID(E38,FIND("P",E38)+1,1))&gt;=1,VALUE(MID(E38,FIND("P",E38)+1,1))&lt;=3),"✓","")</f>
        <v/>
      </c>
      <c r="N38" s="31">
        <f>IF(L38="✓",1,IF(M38="✓",2,""))</f>
        <v>1</v>
      </c>
      <c r="O38" s="4" t="str">
        <f>IF(H38&gt;=27,"✓","")</f>
        <v/>
      </c>
      <c r="P38" s="4" t="str">
        <f>IF(H38&lt;27,"✓","")</f>
        <v>✓</v>
      </c>
      <c r="Q38" s="2">
        <f>IF(O38="✓",1,IF(P38="✓",2,""))</f>
        <v>2</v>
      </c>
      <c r="R38" s="8"/>
      <c r="S38" s="4" t="s">
        <v>205</v>
      </c>
      <c r="T38" s="2">
        <f>IF(R38="✓",1,IF(S38="✓",2,""))</f>
        <v>2</v>
      </c>
      <c r="U38" s="8"/>
      <c r="V38" s="29" t="s">
        <v>205</v>
      </c>
      <c r="W38" s="23">
        <f>IF(U38="✓",1,IF(V38="✓",2,""))</f>
        <v>2</v>
      </c>
    </row>
    <row r="39" spans="2:35" x14ac:dyDescent="0.45">
      <c r="B39" s="3">
        <v>33</v>
      </c>
      <c r="C39" s="4" t="s">
        <v>42</v>
      </c>
      <c r="D39" s="30">
        <v>29</v>
      </c>
      <c r="E39" s="8" t="s">
        <v>169</v>
      </c>
      <c r="F39" s="32">
        <v>59</v>
      </c>
      <c r="G39" s="33">
        <v>160</v>
      </c>
      <c r="H39" s="8">
        <f>ROUND(VALUE(SUBSTITUTE(F39," Kg",""))/((VALUE(SUBSTITUTE(G39," Cm",""))/100)^2),2)</f>
        <v>23.05</v>
      </c>
      <c r="I39" s="8" t="str">
        <f>IF(OR(VALUE(SUBSTITUTE(D39," Tahun",""))&lt;20,VALUE(SUBSTITUTE(D39," Tahun",""))&gt;35),"✓","")</f>
        <v/>
      </c>
      <c r="J39" s="8" t="str">
        <f>IF(AND(VALUE(SUBSTITUTE(D39," Tahun",""))&gt;=20,VALUE(SUBSTITUTE(D39," Tahun",""))&lt;=35),"✓","")</f>
        <v>✓</v>
      </c>
      <c r="K39" s="31">
        <f>IF(I39="✓",1,IF(J39="✓",2,""))</f>
        <v>2</v>
      </c>
      <c r="L39" s="8" t="str">
        <f>IF(OR(VALUE(MID(E39,FIND("P", E39)+1,1))=0,VALUE(MID(E39,FIND("P",E39)+1,1))&gt;=4),"✓","")</f>
        <v>✓</v>
      </c>
      <c r="M39" s="8" t="str">
        <f>IF(AND(VALUE(MID(E39,FIND("P",E39)+1,1))&gt;=1,VALUE(MID(E39,FIND("P",E39)+1,1))&lt;=3),"✓","")</f>
        <v/>
      </c>
      <c r="N39" s="31">
        <f>IF(L39="✓",1,IF(M39="✓",2,""))</f>
        <v>1</v>
      </c>
      <c r="O39" s="4" t="str">
        <f>IF(H39&gt;=27,"✓","")</f>
        <v/>
      </c>
      <c r="P39" s="4" t="str">
        <f>IF(H39&lt;27,"✓","")</f>
        <v>✓</v>
      </c>
      <c r="Q39" s="2">
        <f>IF(O39="✓",1,IF(P39="✓",2,""))</f>
        <v>2</v>
      </c>
      <c r="R39" s="8"/>
      <c r="S39" s="4" t="s">
        <v>205</v>
      </c>
      <c r="T39" s="2">
        <f>IF(R39="✓",1,IF(S39="✓",2,""))</f>
        <v>2</v>
      </c>
      <c r="U39" s="8"/>
      <c r="V39" s="29" t="s">
        <v>205</v>
      </c>
      <c r="W39" s="23">
        <f>IF(U39="✓",1,IF(V39="✓",2,""))</f>
        <v>2</v>
      </c>
    </row>
    <row r="40" spans="2:35" x14ac:dyDescent="0.4">
      <c r="B40" s="3">
        <v>34</v>
      </c>
      <c r="C40" s="4" t="s">
        <v>43</v>
      </c>
      <c r="D40" s="5">
        <v>44</v>
      </c>
      <c r="E40" s="5" t="s">
        <v>173</v>
      </c>
      <c r="F40" s="6">
        <v>80</v>
      </c>
      <c r="G40" s="7">
        <v>158</v>
      </c>
      <c r="H40" s="4">
        <f t="shared" si="1"/>
        <v>32.049999999999997</v>
      </c>
      <c r="I40" s="4" t="str">
        <f t="shared" si="2"/>
        <v>✓</v>
      </c>
      <c r="J40" s="4" t="str">
        <f t="shared" si="3"/>
        <v/>
      </c>
      <c r="K40" s="2">
        <f t="shared" si="4"/>
        <v>1</v>
      </c>
      <c r="L40" s="4" t="str">
        <f t="shared" si="11"/>
        <v/>
      </c>
      <c r="M40" s="4" t="str">
        <f t="shared" si="5"/>
        <v>✓</v>
      </c>
      <c r="N40" s="2">
        <f t="shared" si="6"/>
        <v>2</v>
      </c>
      <c r="O40" s="4" t="str">
        <f t="shared" si="7"/>
        <v>✓</v>
      </c>
      <c r="P40" s="4" t="str">
        <f t="shared" si="8"/>
        <v/>
      </c>
      <c r="Q40" s="2">
        <f t="shared" si="9"/>
        <v>1</v>
      </c>
      <c r="R40" s="4" t="s">
        <v>205</v>
      </c>
      <c r="S40" s="4"/>
      <c r="T40" s="2">
        <f t="shared" si="10"/>
        <v>1</v>
      </c>
      <c r="U40" s="4" t="s">
        <v>205</v>
      </c>
      <c r="V40" s="4"/>
      <c r="W40" s="23">
        <f t="shared" si="0"/>
        <v>1</v>
      </c>
    </row>
    <row r="41" spans="2:35" x14ac:dyDescent="0.4">
      <c r="B41" s="3">
        <v>35</v>
      </c>
      <c r="C41" s="4" t="s">
        <v>44</v>
      </c>
      <c r="D41" s="5">
        <v>28</v>
      </c>
      <c r="E41" s="5" t="s">
        <v>176</v>
      </c>
      <c r="F41" s="6">
        <v>64</v>
      </c>
      <c r="G41" s="7">
        <v>160</v>
      </c>
      <c r="H41" s="4">
        <f t="shared" si="1"/>
        <v>25</v>
      </c>
      <c r="I41" s="4" t="str">
        <f t="shared" si="2"/>
        <v/>
      </c>
      <c r="J41" s="4" t="str">
        <f t="shared" si="3"/>
        <v>✓</v>
      </c>
      <c r="K41" s="2">
        <f t="shared" si="4"/>
        <v>2</v>
      </c>
      <c r="L41" s="4" t="str">
        <f t="shared" si="11"/>
        <v/>
      </c>
      <c r="M41" s="4" t="str">
        <f t="shared" si="5"/>
        <v>✓</v>
      </c>
      <c r="N41" s="2">
        <f t="shared" si="6"/>
        <v>2</v>
      </c>
      <c r="O41" s="4" t="str">
        <f t="shared" si="7"/>
        <v/>
      </c>
      <c r="P41" s="4" t="str">
        <f t="shared" si="8"/>
        <v>✓</v>
      </c>
      <c r="Q41" s="2">
        <f t="shared" si="9"/>
        <v>2</v>
      </c>
      <c r="R41" s="4"/>
      <c r="S41" s="4" t="s">
        <v>205</v>
      </c>
      <c r="T41" s="2">
        <f t="shared" si="10"/>
        <v>2</v>
      </c>
      <c r="U41" s="4"/>
      <c r="V41" s="4" t="s">
        <v>205</v>
      </c>
      <c r="W41" s="23">
        <f t="shared" si="0"/>
        <v>2</v>
      </c>
    </row>
    <row r="42" spans="2:35" x14ac:dyDescent="0.4">
      <c r="B42" s="3">
        <v>36</v>
      </c>
      <c r="C42" s="4" t="s">
        <v>45</v>
      </c>
      <c r="D42" s="5">
        <v>35</v>
      </c>
      <c r="E42" s="5" t="s">
        <v>169</v>
      </c>
      <c r="F42" s="6">
        <v>55</v>
      </c>
      <c r="G42" s="7">
        <v>149</v>
      </c>
      <c r="H42" s="4">
        <f t="shared" si="1"/>
        <v>24.77</v>
      </c>
      <c r="I42" s="4" t="str">
        <f t="shared" si="2"/>
        <v/>
      </c>
      <c r="J42" s="4" t="str">
        <f t="shared" si="3"/>
        <v>✓</v>
      </c>
      <c r="K42" s="2">
        <f t="shared" si="4"/>
        <v>2</v>
      </c>
      <c r="L42" s="4" t="str">
        <f t="shared" si="11"/>
        <v>✓</v>
      </c>
      <c r="M42" s="4" t="str">
        <f t="shared" si="5"/>
        <v/>
      </c>
      <c r="N42" s="2">
        <f t="shared" si="6"/>
        <v>1</v>
      </c>
      <c r="O42" s="4" t="str">
        <f t="shared" si="7"/>
        <v/>
      </c>
      <c r="P42" s="4" t="str">
        <f t="shared" si="8"/>
        <v>✓</v>
      </c>
      <c r="Q42" s="2">
        <f t="shared" si="9"/>
        <v>2</v>
      </c>
      <c r="R42" s="4" t="s">
        <v>205</v>
      </c>
      <c r="S42" s="4"/>
      <c r="T42" s="22">
        <f t="shared" si="10"/>
        <v>1</v>
      </c>
      <c r="U42" s="4" t="s">
        <v>205</v>
      </c>
      <c r="V42" s="4"/>
      <c r="W42" s="23">
        <f t="shared" si="0"/>
        <v>1</v>
      </c>
    </row>
    <row r="43" spans="2:35" x14ac:dyDescent="0.4">
      <c r="B43" s="3">
        <v>37</v>
      </c>
      <c r="C43" s="4" t="s">
        <v>46</v>
      </c>
      <c r="D43" s="5">
        <v>26</v>
      </c>
      <c r="E43" s="5" t="s">
        <v>169</v>
      </c>
      <c r="F43" s="6">
        <v>63</v>
      </c>
      <c r="G43" s="7">
        <v>155</v>
      </c>
      <c r="H43" s="4">
        <f t="shared" si="1"/>
        <v>26.22</v>
      </c>
      <c r="I43" s="4" t="str">
        <f t="shared" si="2"/>
        <v/>
      </c>
      <c r="J43" s="4" t="str">
        <f t="shared" si="3"/>
        <v>✓</v>
      </c>
      <c r="K43" s="2">
        <f t="shared" si="4"/>
        <v>2</v>
      </c>
      <c r="L43" s="4" t="str">
        <f t="shared" si="11"/>
        <v>✓</v>
      </c>
      <c r="M43" s="4" t="str">
        <f t="shared" si="5"/>
        <v/>
      </c>
      <c r="N43" s="2">
        <f t="shared" si="6"/>
        <v>1</v>
      </c>
      <c r="O43" s="4" t="str">
        <f t="shared" si="7"/>
        <v/>
      </c>
      <c r="P43" s="4" t="str">
        <f t="shared" si="8"/>
        <v>✓</v>
      </c>
      <c r="Q43" s="2">
        <f t="shared" si="9"/>
        <v>2</v>
      </c>
      <c r="R43" s="4"/>
      <c r="S43" s="4" t="s">
        <v>205</v>
      </c>
      <c r="T43" s="2">
        <f t="shared" si="10"/>
        <v>2</v>
      </c>
      <c r="U43" s="4"/>
      <c r="V43" s="4" t="s">
        <v>205</v>
      </c>
      <c r="W43" s="23">
        <f t="shared" si="0"/>
        <v>2</v>
      </c>
    </row>
    <row r="44" spans="2:35" x14ac:dyDescent="0.4">
      <c r="B44" s="3">
        <v>38</v>
      </c>
      <c r="C44" s="4" t="s">
        <v>47</v>
      </c>
      <c r="D44" s="5">
        <v>23</v>
      </c>
      <c r="E44" s="5" t="s">
        <v>170</v>
      </c>
      <c r="F44" s="6">
        <v>72</v>
      </c>
      <c r="G44" s="7">
        <v>150</v>
      </c>
      <c r="H44" s="4">
        <f t="shared" si="1"/>
        <v>32</v>
      </c>
      <c r="I44" s="4" t="str">
        <f t="shared" si="2"/>
        <v/>
      </c>
      <c r="J44" s="4" t="str">
        <f t="shared" si="3"/>
        <v>✓</v>
      </c>
      <c r="K44" s="2">
        <f t="shared" si="4"/>
        <v>2</v>
      </c>
      <c r="L44" s="4" t="str">
        <f t="shared" si="11"/>
        <v/>
      </c>
      <c r="M44" s="4" t="str">
        <f t="shared" si="5"/>
        <v>✓</v>
      </c>
      <c r="N44" s="2">
        <f t="shared" si="6"/>
        <v>2</v>
      </c>
      <c r="O44" s="4" t="str">
        <f t="shared" si="7"/>
        <v>✓</v>
      </c>
      <c r="P44" s="4" t="str">
        <f t="shared" si="8"/>
        <v/>
      </c>
      <c r="Q44" s="2">
        <f t="shared" si="9"/>
        <v>1</v>
      </c>
      <c r="R44" s="4" t="s">
        <v>205</v>
      </c>
      <c r="S44" s="4"/>
      <c r="T44" s="2">
        <f t="shared" si="10"/>
        <v>1</v>
      </c>
      <c r="U44" s="4"/>
      <c r="V44" s="4" t="s">
        <v>205</v>
      </c>
      <c r="W44" s="23">
        <f t="shared" si="0"/>
        <v>2</v>
      </c>
    </row>
    <row r="45" spans="2:35" x14ac:dyDescent="0.45">
      <c r="B45" s="3">
        <v>39</v>
      </c>
      <c r="C45" s="4" t="s">
        <v>48</v>
      </c>
      <c r="D45" s="30">
        <v>19</v>
      </c>
      <c r="E45" s="8" t="s">
        <v>170</v>
      </c>
      <c r="F45" s="32">
        <v>69</v>
      </c>
      <c r="G45" s="33">
        <v>155</v>
      </c>
      <c r="H45" s="8">
        <f>ROUND(VALUE(SUBSTITUTE(F45," Kg",""))/((VALUE(SUBSTITUTE(G45," Cm",""))/100)^2),2)</f>
        <v>28.72</v>
      </c>
      <c r="I45" s="8" t="str">
        <f>IF(OR(VALUE(SUBSTITUTE(D45," Tahun",""))&lt;20,VALUE(SUBSTITUTE(D45," Tahun",""))&gt;35),"✓","")</f>
        <v>✓</v>
      </c>
      <c r="J45" s="8" t="str">
        <f>IF(AND(VALUE(SUBSTITUTE(D45," Tahun",""))&gt;=20,VALUE(SUBSTITUTE(D45," Tahun",""))&lt;=35),"✓","")</f>
        <v/>
      </c>
      <c r="K45" s="31">
        <f>IF(I45="✓",1,IF(J45="✓",2,""))</f>
        <v>1</v>
      </c>
      <c r="L45" s="8" t="str">
        <f>IF(OR(VALUE(MID(E45,FIND("P", E45)+1,1))=0,VALUE(MID(E45,FIND("P",E45)+1,1))&gt;=4),"✓","")</f>
        <v/>
      </c>
      <c r="M45" s="8" t="str">
        <f>IF(AND(VALUE(MID(E45,FIND("P",E45)+1,1))&gt;=1,VALUE(MID(E45,FIND("P",E45)+1,1))&lt;=3),"✓","")</f>
        <v>✓</v>
      </c>
      <c r="N45" s="31">
        <f>IF(L45="✓",1,IF(M45="✓",2,""))</f>
        <v>2</v>
      </c>
      <c r="O45" s="4" t="str">
        <f>IF(H45&gt;=27,"✓","")</f>
        <v>✓</v>
      </c>
      <c r="P45" s="4" t="str">
        <f>IF(H45&lt;27,"✓","")</f>
        <v/>
      </c>
      <c r="Q45" s="2">
        <f>IF(O45="✓",1,IF(P45="✓",2,""))</f>
        <v>1</v>
      </c>
      <c r="R45" s="8"/>
      <c r="S45" s="4" t="s">
        <v>205</v>
      </c>
      <c r="T45" s="2">
        <f>IF(R45="✓",1,IF(S45="✓",2,""))</f>
        <v>2</v>
      </c>
      <c r="U45" s="8"/>
      <c r="V45" s="29" t="s">
        <v>205</v>
      </c>
      <c r="W45" s="23">
        <f>IF(U45="✓",1,IF(V45="✓",2,""))</f>
        <v>2</v>
      </c>
    </row>
    <row r="46" spans="2:35" x14ac:dyDescent="0.45">
      <c r="B46" s="3">
        <v>40</v>
      </c>
      <c r="C46" s="4" t="s">
        <v>49</v>
      </c>
      <c r="D46" s="30">
        <v>25</v>
      </c>
      <c r="E46" s="8" t="s">
        <v>169</v>
      </c>
      <c r="F46" s="32">
        <v>62</v>
      </c>
      <c r="G46" s="33">
        <v>150</v>
      </c>
      <c r="H46" s="8">
        <f>ROUND(VALUE(SUBSTITUTE(F46," Kg",""))/((VALUE(SUBSTITUTE(G46," Cm",""))/100)^2),2)</f>
        <v>27.56</v>
      </c>
      <c r="I46" s="8" t="str">
        <f>IF(OR(VALUE(SUBSTITUTE(D46," Tahun",""))&lt;20,VALUE(SUBSTITUTE(D46," Tahun",""))&gt;35),"✓","")</f>
        <v/>
      </c>
      <c r="J46" s="8" t="str">
        <f>IF(AND(VALUE(SUBSTITUTE(D46," Tahun",""))&gt;=20,VALUE(SUBSTITUTE(D46," Tahun",""))&lt;=35),"✓","")</f>
        <v>✓</v>
      </c>
      <c r="K46" s="31">
        <f>IF(I46="✓",1,IF(J46="✓",2,""))</f>
        <v>2</v>
      </c>
      <c r="L46" s="8" t="str">
        <f>IF(OR(VALUE(MID(E46,FIND("P", E46)+1,1))=0,VALUE(MID(E46,FIND("P",E46)+1,1))&gt;=4),"✓","")</f>
        <v>✓</v>
      </c>
      <c r="M46" s="8" t="str">
        <f>IF(AND(VALUE(MID(E46,FIND("P",E46)+1,1))&gt;=1,VALUE(MID(E46,FIND("P",E46)+1,1))&lt;=3),"✓","")</f>
        <v/>
      </c>
      <c r="N46" s="31">
        <f>IF(L46="✓",1,IF(M46="✓",2,""))</f>
        <v>1</v>
      </c>
      <c r="O46" s="4" t="str">
        <f>IF(H46&gt;=27,"✓","")</f>
        <v>✓</v>
      </c>
      <c r="P46" s="4" t="str">
        <f>IF(H46&lt;27,"✓","")</f>
        <v/>
      </c>
      <c r="Q46" s="2">
        <f>IF(O46="✓",1,IF(P46="✓",2,""))</f>
        <v>1</v>
      </c>
      <c r="R46" s="8"/>
      <c r="S46" s="4" t="s">
        <v>205</v>
      </c>
      <c r="T46" s="2">
        <f>IF(R46="✓",1,IF(S46="✓",2,""))</f>
        <v>2</v>
      </c>
      <c r="U46" s="8"/>
      <c r="V46" s="29" t="s">
        <v>205</v>
      </c>
      <c r="W46" s="23">
        <f>IF(U46="✓",1,IF(V46="✓",2,""))</f>
        <v>2</v>
      </c>
    </row>
    <row r="47" spans="2:35" x14ac:dyDescent="0.4">
      <c r="B47" s="3">
        <v>41</v>
      </c>
      <c r="C47" s="4" t="s">
        <v>50</v>
      </c>
      <c r="D47" s="5">
        <v>41</v>
      </c>
      <c r="E47" s="5" t="s">
        <v>178</v>
      </c>
      <c r="F47" s="6">
        <v>69</v>
      </c>
      <c r="G47" s="7">
        <v>150</v>
      </c>
      <c r="H47" s="4">
        <f>ROUND(VALUE(SUBSTITUTE(F47," Kg",""))/((VALUE(SUBSTITUTE(G47," Cm",""))/100)^2),2)</f>
        <v>30.67</v>
      </c>
      <c r="I47" s="4" t="str">
        <f>IF(OR(VALUE(SUBSTITUTE(D47," Tahun",""))&lt;20,VALUE(SUBSTITUTE(D47," Tahun",""))&gt;35),"✓","")</f>
        <v>✓</v>
      </c>
      <c r="J47" s="4" t="str">
        <f>IF(AND(VALUE(SUBSTITUTE(D47," Tahun",""))&gt;=20,VALUE(SUBSTITUTE(D47," Tahun",""))&lt;=35),"✓","")</f>
        <v/>
      </c>
      <c r="K47" s="2">
        <f>IF(I47="✓",1,IF(J47="✓",2,""))</f>
        <v>1</v>
      </c>
      <c r="L47" s="4" t="str">
        <f>IF(OR(VALUE(MID(E47,FIND("P", E47)+1,1))=0,VALUE(MID(E47,FIND("P",E47)+1,1))&gt;=4),"✓","")</f>
        <v/>
      </c>
      <c r="M47" s="4" t="str">
        <f>IF(AND(VALUE(MID(E47,FIND("P",E47)+1,1))&gt;=1,VALUE(MID(E47,FIND("P",E47)+1,1))&lt;=3),"✓","")</f>
        <v>✓</v>
      </c>
      <c r="N47" s="2">
        <f>IF(L47="✓",1,IF(M47="✓",2,""))</f>
        <v>2</v>
      </c>
      <c r="O47" s="4" t="str">
        <f>IF(H47&gt;=27,"✓","")</f>
        <v>✓</v>
      </c>
      <c r="P47" s="4" t="str">
        <f>IF(H47&lt;27,"✓","")</f>
        <v/>
      </c>
      <c r="Q47" s="2">
        <f>IF(O47="✓",1,IF(P47="✓",2,""))</f>
        <v>1</v>
      </c>
      <c r="R47" s="4" t="s">
        <v>205</v>
      </c>
      <c r="S47" s="4"/>
      <c r="T47" s="2">
        <f>IF(R47="✓",1,IF(S47="✓",2,""))</f>
        <v>1</v>
      </c>
      <c r="U47" s="4" t="s">
        <v>205</v>
      </c>
      <c r="V47" s="4"/>
      <c r="W47" s="23">
        <f>IF(U47="✓",1,IF(V47="✓",2,""))</f>
        <v>1</v>
      </c>
    </row>
    <row r="48" spans="2:35" x14ac:dyDescent="0.45">
      <c r="B48" s="3">
        <v>42</v>
      </c>
      <c r="C48" s="4" t="s">
        <v>51</v>
      </c>
      <c r="D48" s="30">
        <v>27</v>
      </c>
      <c r="E48" s="8" t="s">
        <v>169</v>
      </c>
      <c r="F48" s="32">
        <v>79</v>
      </c>
      <c r="G48" s="33">
        <v>153</v>
      </c>
      <c r="H48" s="8">
        <f t="shared" ref="H48" si="12">ROUND(VALUE(SUBSTITUTE(F48," Kg",""))/((VALUE(SUBSTITUTE(G48," Cm",""))/100)^2),2)</f>
        <v>33.75</v>
      </c>
      <c r="I48" s="8" t="str">
        <f t="shared" ref="I48" si="13">IF(OR(VALUE(SUBSTITUTE(D48," Tahun",""))&lt;20,VALUE(SUBSTITUTE(D48," Tahun",""))&gt;35),"✓","")</f>
        <v/>
      </c>
      <c r="J48" s="8" t="str">
        <f t="shared" ref="J48" si="14">IF(AND(VALUE(SUBSTITUTE(D48," Tahun",""))&gt;=20,VALUE(SUBSTITUTE(D48," Tahun",""))&lt;=35),"✓","")</f>
        <v>✓</v>
      </c>
      <c r="K48" s="31">
        <f t="shared" ref="K48" si="15">IF(I48="✓",1,IF(J48="✓",2,""))</f>
        <v>2</v>
      </c>
      <c r="L48" s="8" t="str">
        <f t="shared" ref="L48" si="16">IF(OR(VALUE(MID(E48,FIND("P", E48)+1,1))=0,VALUE(MID(E48,FIND("P",E48)+1,1))&gt;=4),"✓","")</f>
        <v>✓</v>
      </c>
      <c r="M48" s="8" t="str">
        <f t="shared" ref="M48" si="17">IF(AND(VALUE(MID(E48,FIND("P",E48)+1,1))&gt;=1,VALUE(MID(E48,FIND("P",E48)+1,1))&lt;=3),"✓","")</f>
        <v/>
      </c>
      <c r="N48" s="31">
        <f t="shared" ref="N48" si="18">IF(L48="✓",1,IF(M48="✓",2,""))</f>
        <v>1</v>
      </c>
      <c r="O48" s="4" t="str">
        <f t="shared" ref="O48" si="19">IF(H48&gt;=27,"✓","")</f>
        <v>✓</v>
      </c>
      <c r="P48" s="4" t="str">
        <f>IF(H48&lt;27,"✓","")</f>
        <v/>
      </c>
      <c r="Q48" s="2">
        <f t="shared" ref="Q48" si="20">IF(O48="✓",1,IF(P48="✓",2,""))</f>
        <v>1</v>
      </c>
      <c r="R48" s="8"/>
      <c r="S48" s="4" t="s">
        <v>205</v>
      </c>
      <c r="T48" s="2">
        <f t="shared" ref="T48" si="21">IF(R48="✓",1,IF(S48="✓",2,""))</f>
        <v>2</v>
      </c>
      <c r="U48" s="8"/>
      <c r="V48" s="29" t="s">
        <v>205</v>
      </c>
      <c r="W48" s="23">
        <f t="shared" ref="W48" si="22">IF(U48="✓",1,IF(V48="✓",2,""))</f>
        <v>2</v>
      </c>
    </row>
    <row r="49" spans="2:23" x14ac:dyDescent="0.4">
      <c r="B49" s="3">
        <v>43</v>
      </c>
      <c r="C49" s="4" t="s">
        <v>52</v>
      </c>
      <c r="D49" s="5">
        <v>22</v>
      </c>
      <c r="E49" s="5" t="s">
        <v>169</v>
      </c>
      <c r="F49" s="6">
        <v>67</v>
      </c>
      <c r="G49" s="7">
        <v>151</v>
      </c>
      <c r="H49" s="4">
        <f t="shared" si="1"/>
        <v>29.38</v>
      </c>
      <c r="I49" s="4" t="str">
        <f t="shared" si="2"/>
        <v/>
      </c>
      <c r="J49" s="4" t="str">
        <f t="shared" si="3"/>
        <v>✓</v>
      </c>
      <c r="K49" s="2">
        <f t="shared" si="4"/>
        <v>2</v>
      </c>
      <c r="L49" s="4" t="str">
        <f t="shared" si="11"/>
        <v>✓</v>
      </c>
      <c r="M49" s="4" t="str">
        <f t="shared" si="5"/>
        <v/>
      </c>
      <c r="N49" s="2">
        <f t="shared" si="6"/>
        <v>1</v>
      </c>
      <c r="O49" s="4" t="str">
        <f t="shared" si="7"/>
        <v>✓</v>
      </c>
      <c r="P49" s="4" t="str">
        <f t="shared" si="8"/>
        <v/>
      </c>
      <c r="Q49" s="2">
        <f t="shared" si="9"/>
        <v>1</v>
      </c>
      <c r="R49" s="4"/>
      <c r="S49" s="4" t="s">
        <v>205</v>
      </c>
      <c r="T49" s="2">
        <f t="shared" si="10"/>
        <v>2</v>
      </c>
      <c r="U49" s="4" t="s">
        <v>205</v>
      </c>
      <c r="V49" s="4"/>
      <c r="W49" s="23">
        <f t="shared" si="0"/>
        <v>1</v>
      </c>
    </row>
    <row r="50" spans="2:23" x14ac:dyDescent="0.4">
      <c r="B50" s="3">
        <v>44</v>
      </c>
      <c r="C50" s="4" t="s">
        <v>53</v>
      </c>
      <c r="D50" s="5">
        <v>35</v>
      </c>
      <c r="E50" s="5" t="s">
        <v>170</v>
      </c>
      <c r="F50" s="6">
        <v>71</v>
      </c>
      <c r="G50" s="7">
        <v>160</v>
      </c>
      <c r="H50" s="4">
        <f t="shared" si="1"/>
        <v>27.73</v>
      </c>
      <c r="I50" s="4" t="str">
        <f t="shared" si="2"/>
        <v/>
      </c>
      <c r="J50" s="4" t="str">
        <f t="shared" si="3"/>
        <v>✓</v>
      </c>
      <c r="K50" s="2">
        <f t="shared" si="4"/>
        <v>2</v>
      </c>
      <c r="L50" s="4" t="str">
        <f t="shared" si="11"/>
        <v/>
      </c>
      <c r="M50" s="4" t="str">
        <f t="shared" si="5"/>
        <v>✓</v>
      </c>
      <c r="N50" s="2">
        <f t="shared" si="6"/>
        <v>2</v>
      </c>
      <c r="O50" s="4" t="str">
        <f t="shared" si="7"/>
        <v>✓</v>
      </c>
      <c r="P50" s="4" t="str">
        <f t="shared" si="8"/>
        <v/>
      </c>
      <c r="Q50" s="2">
        <f t="shared" si="9"/>
        <v>1</v>
      </c>
      <c r="R50" s="4"/>
      <c r="S50" s="4" t="s">
        <v>205</v>
      </c>
      <c r="T50" s="22">
        <f t="shared" si="10"/>
        <v>2</v>
      </c>
      <c r="U50" s="4" t="s">
        <v>205</v>
      </c>
      <c r="V50" s="4"/>
      <c r="W50" s="23">
        <f t="shared" si="0"/>
        <v>1</v>
      </c>
    </row>
    <row r="51" spans="2:23" x14ac:dyDescent="0.4">
      <c r="B51" s="3">
        <v>45</v>
      </c>
      <c r="C51" s="4" t="s">
        <v>54</v>
      </c>
      <c r="D51" s="5">
        <v>38</v>
      </c>
      <c r="E51" s="5" t="s">
        <v>176</v>
      </c>
      <c r="F51" s="6">
        <v>78</v>
      </c>
      <c r="G51" s="7">
        <v>157</v>
      </c>
      <c r="H51" s="4">
        <f t="shared" si="1"/>
        <v>31.64</v>
      </c>
      <c r="I51" s="4" t="str">
        <f t="shared" si="2"/>
        <v>✓</v>
      </c>
      <c r="J51" s="4" t="str">
        <f t="shared" si="3"/>
        <v/>
      </c>
      <c r="K51" s="2">
        <f t="shared" si="4"/>
        <v>1</v>
      </c>
      <c r="L51" s="4" t="str">
        <f t="shared" si="11"/>
        <v/>
      </c>
      <c r="M51" s="4" t="str">
        <f t="shared" si="5"/>
        <v>✓</v>
      </c>
      <c r="N51" s="2">
        <f t="shared" si="6"/>
        <v>2</v>
      </c>
      <c r="O51" s="4" t="str">
        <f t="shared" si="7"/>
        <v>✓</v>
      </c>
      <c r="P51" s="4" t="str">
        <f t="shared" si="8"/>
        <v/>
      </c>
      <c r="Q51" s="2">
        <f t="shared" si="9"/>
        <v>1</v>
      </c>
      <c r="R51" s="4" t="s">
        <v>205</v>
      </c>
      <c r="S51" s="4"/>
      <c r="T51" s="2">
        <f t="shared" si="10"/>
        <v>1</v>
      </c>
      <c r="U51" s="4" t="s">
        <v>205</v>
      </c>
      <c r="V51" s="4"/>
      <c r="W51" s="23">
        <f t="shared" si="0"/>
        <v>1</v>
      </c>
    </row>
    <row r="52" spans="2:23" x14ac:dyDescent="0.4">
      <c r="B52" s="3">
        <v>46</v>
      </c>
      <c r="C52" s="4" t="s">
        <v>55</v>
      </c>
      <c r="D52" s="5">
        <v>31</v>
      </c>
      <c r="E52" s="5" t="s">
        <v>170</v>
      </c>
      <c r="F52" s="6">
        <v>70</v>
      </c>
      <c r="G52" s="7">
        <v>156</v>
      </c>
      <c r="H52" s="4">
        <f t="shared" si="1"/>
        <v>28.76</v>
      </c>
      <c r="I52" s="4" t="str">
        <f t="shared" si="2"/>
        <v/>
      </c>
      <c r="J52" s="4" t="str">
        <f t="shared" si="3"/>
        <v>✓</v>
      </c>
      <c r="K52" s="2">
        <f t="shared" si="4"/>
        <v>2</v>
      </c>
      <c r="L52" s="4" t="str">
        <f t="shared" si="11"/>
        <v/>
      </c>
      <c r="M52" s="4" t="str">
        <f t="shared" si="5"/>
        <v>✓</v>
      </c>
      <c r="N52" s="2">
        <f t="shared" si="6"/>
        <v>2</v>
      </c>
      <c r="O52" s="4" t="str">
        <f t="shared" si="7"/>
        <v>✓</v>
      </c>
      <c r="P52" s="4" t="str">
        <f t="shared" si="8"/>
        <v/>
      </c>
      <c r="Q52" s="2">
        <f t="shared" si="9"/>
        <v>1</v>
      </c>
      <c r="R52" s="4"/>
      <c r="S52" s="4" t="s">
        <v>205</v>
      </c>
      <c r="T52" s="2">
        <f t="shared" si="10"/>
        <v>2</v>
      </c>
      <c r="U52" s="4"/>
      <c r="V52" s="4" t="s">
        <v>205</v>
      </c>
      <c r="W52" s="23">
        <f t="shared" si="0"/>
        <v>2</v>
      </c>
    </row>
    <row r="53" spans="2:23" x14ac:dyDescent="0.4">
      <c r="B53" s="3">
        <v>47</v>
      </c>
      <c r="C53" s="4" t="s">
        <v>56</v>
      </c>
      <c r="D53" s="5">
        <v>33</v>
      </c>
      <c r="E53" s="5" t="s">
        <v>170</v>
      </c>
      <c r="F53" s="6">
        <v>80</v>
      </c>
      <c r="G53" s="7">
        <v>156</v>
      </c>
      <c r="H53" s="4">
        <f t="shared" si="1"/>
        <v>32.869999999999997</v>
      </c>
      <c r="I53" s="4" t="str">
        <f t="shared" si="2"/>
        <v/>
      </c>
      <c r="J53" s="4" t="str">
        <f t="shared" si="3"/>
        <v>✓</v>
      </c>
      <c r="K53" s="2">
        <f t="shared" si="4"/>
        <v>2</v>
      </c>
      <c r="L53" s="4" t="str">
        <f t="shared" si="11"/>
        <v/>
      </c>
      <c r="M53" s="4" t="str">
        <f t="shared" si="5"/>
        <v>✓</v>
      </c>
      <c r="N53" s="2">
        <f t="shared" si="6"/>
        <v>2</v>
      </c>
      <c r="O53" s="4" t="str">
        <f t="shared" si="7"/>
        <v>✓</v>
      </c>
      <c r="P53" s="4" t="str">
        <f t="shared" si="8"/>
        <v/>
      </c>
      <c r="Q53" s="2">
        <f t="shared" si="9"/>
        <v>1</v>
      </c>
      <c r="R53" s="4" t="s">
        <v>205</v>
      </c>
      <c r="S53" s="4"/>
      <c r="T53" s="2">
        <f t="shared" si="10"/>
        <v>1</v>
      </c>
      <c r="U53" s="4" t="s">
        <v>205</v>
      </c>
      <c r="V53" s="4"/>
      <c r="W53" s="23">
        <f t="shared" si="0"/>
        <v>1</v>
      </c>
    </row>
    <row r="54" spans="2:23" x14ac:dyDescent="0.4">
      <c r="B54" s="3">
        <v>48</v>
      </c>
      <c r="C54" s="4" t="s">
        <v>57</v>
      </c>
      <c r="D54" s="5">
        <v>36</v>
      </c>
      <c r="E54" s="5" t="s">
        <v>174</v>
      </c>
      <c r="F54" s="6">
        <v>64</v>
      </c>
      <c r="G54" s="7">
        <v>150</v>
      </c>
      <c r="H54" s="4">
        <f t="shared" si="1"/>
        <v>28.44</v>
      </c>
      <c r="I54" s="4" t="str">
        <f t="shared" si="2"/>
        <v>✓</v>
      </c>
      <c r="J54" s="4" t="str">
        <f t="shared" si="3"/>
        <v/>
      </c>
      <c r="K54" s="2">
        <f t="shared" si="4"/>
        <v>1</v>
      </c>
      <c r="L54" s="4" t="str">
        <f t="shared" si="11"/>
        <v/>
      </c>
      <c r="M54" s="4" t="str">
        <f t="shared" si="5"/>
        <v>✓</v>
      </c>
      <c r="N54" s="2">
        <f t="shared" si="6"/>
        <v>2</v>
      </c>
      <c r="O54" s="4" t="str">
        <f t="shared" si="7"/>
        <v>✓</v>
      </c>
      <c r="P54" s="4" t="str">
        <f t="shared" si="8"/>
        <v/>
      </c>
      <c r="Q54" s="2">
        <f t="shared" si="9"/>
        <v>1</v>
      </c>
      <c r="R54" s="4" t="s">
        <v>205</v>
      </c>
      <c r="S54" s="4"/>
      <c r="T54" s="2">
        <f t="shared" si="10"/>
        <v>1</v>
      </c>
      <c r="U54" s="4" t="s">
        <v>205</v>
      </c>
      <c r="V54" s="4"/>
      <c r="W54" s="23">
        <f t="shared" si="0"/>
        <v>1</v>
      </c>
    </row>
    <row r="55" spans="2:23" x14ac:dyDescent="0.4">
      <c r="B55" s="3">
        <v>49</v>
      </c>
      <c r="C55" s="4" t="s">
        <v>58</v>
      </c>
      <c r="D55" s="5">
        <v>46</v>
      </c>
      <c r="E55" s="5" t="s">
        <v>173</v>
      </c>
      <c r="F55" s="6">
        <v>51</v>
      </c>
      <c r="G55" s="7">
        <v>153</v>
      </c>
      <c r="H55" s="4">
        <f t="shared" si="1"/>
        <v>21.79</v>
      </c>
      <c r="I55" s="4" t="str">
        <f t="shared" si="2"/>
        <v>✓</v>
      </c>
      <c r="J55" s="4" t="str">
        <f t="shared" si="3"/>
        <v/>
      </c>
      <c r="K55" s="2">
        <f t="shared" si="4"/>
        <v>1</v>
      </c>
      <c r="L55" s="4" t="str">
        <f t="shared" si="11"/>
        <v/>
      </c>
      <c r="M55" s="4" t="str">
        <f t="shared" si="5"/>
        <v>✓</v>
      </c>
      <c r="N55" s="2">
        <f t="shared" si="6"/>
        <v>2</v>
      </c>
      <c r="O55" s="4" t="str">
        <f t="shared" si="7"/>
        <v/>
      </c>
      <c r="P55" s="4" t="str">
        <f t="shared" si="8"/>
        <v>✓</v>
      </c>
      <c r="Q55" s="2">
        <f t="shared" si="9"/>
        <v>2</v>
      </c>
      <c r="R55" s="4"/>
      <c r="S55" s="4" t="s">
        <v>205</v>
      </c>
      <c r="T55" s="2">
        <f t="shared" si="10"/>
        <v>2</v>
      </c>
      <c r="U55" s="4"/>
      <c r="V55" s="4" t="s">
        <v>205</v>
      </c>
      <c r="W55" s="23">
        <f t="shared" si="0"/>
        <v>2</v>
      </c>
    </row>
    <row r="56" spans="2:23" x14ac:dyDescent="0.4">
      <c r="B56" s="3">
        <v>50</v>
      </c>
      <c r="C56" s="4" t="s">
        <v>59</v>
      </c>
      <c r="D56" s="5">
        <v>28</v>
      </c>
      <c r="E56" s="5" t="s">
        <v>170</v>
      </c>
      <c r="F56" s="6">
        <v>75</v>
      </c>
      <c r="G56" s="7">
        <v>155</v>
      </c>
      <c r="H56" s="4">
        <f t="shared" si="1"/>
        <v>31.22</v>
      </c>
      <c r="I56" s="4" t="str">
        <f t="shared" si="2"/>
        <v/>
      </c>
      <c r="J56" s="4" t="str">
        <f t="shared" si="3"/>
        <v>✓</v>
      </c>
      <c r="K56" s="2">
        <f t="shared" si="4"/>
        <v>2</v>
      </c>
      <c r="L56" s="4" t="str">
        <f t="shared" si="11"/>
        <v/>
      </c>
      <c r="M56" s="4" t="str">
        <f t="shared" si="5"/>
        <v>✓</v>
      </c>
      <c r="N56" s="2">
        <f t="shared" si="6"/>
        <v>2</v>
      </c>
      <c r="O56" s="4" t="str">
        <f t="shared" si="7"/>
        <v>✓</v>
      </c>
      <c r="P56" s="4" t="str">
        <f t="shared" si="8"/>
        <v/>
      </c>
      <c r="Q56" s="2">
        <f t="shared" si="9"/>
        <v>1</v>
      </c>
      <c r="R56" s="4"/>
      <c r="S56" s="4" t="s">
        <v>205</v>
      </c>
      <c r="T56" s="2">
        <f t="shared" si="10"/>
        <v>2</v>
      </c>
      <c r="U56" s="4"/>
      <c r="V56" s="4" t="s">
        <v>205</v>
      </c>
      <c r="W56" s="23">
        <f t="shared" si="0"/>
        <v>2</v>
      </c>
    </row>
    <row r="57" spans="2:23" x14ac:dyDescent="0.4">
      <c r="B57" s="3">
        <v>51</v>
      </c>
      <c r="C57" s="4" t="s">
        <v>60</v>
      </c>
      <c r="D57" s="5">
        <v>36</v>
      </c>
      <c r="E57" s="5" t="s">
        <v>173</v>
      </c>
      <c r="F57" s="6">
        <v>82</v>
      </c>
      <c r="G57" s="7">
        <v>153</v>
      </c>
      <c r="H57" s="4">
        <f t="shared" si="1"/>
        <v>35.03</v>
      </c>
      <c r="I57" s="4" t="str">
        <f t="shared" si="2"/>
        <v>✓</v>
      </c>
      <c r="J57" s="4" t="str">
        <f t="shared" si="3"/>
        <v/>
      </c>
      <c r="K57" s="2">
        <f t="shared" si="4"/>
        <v>1</v>
      </c>
      <c r="L57" s="4" t="str">
        <f t="shared" si="11"/>
        <v/>
      </c>
      <c r="M57" s="4" t="str">
        <f t="shared" si="5"/>
        <v>✓</v>
      </c>
      <c r="N57" s="2">
        <f t="shared" si="6"/>
        <v>2</v>
      </c>
      <c r="O57" s="4" t="str">
        <f t="shared" si="7"/>
        <v>✓</v>
      </c>
      <c r="P57" s="4" t="str">
        <f t="shared" si="8"/>
        <v/>
      </c>
      <c r="Q57" s="2">
        <f t="shared" si="9"/>
        <v>1</v>
      </c>
      <c r="R57" s="4" t="s">
        <v>205</v>
      </c>
      <c r="S57" s="4"/>
      <c r="T57" s="2">
        <f t="shared" si="10"/>
        <v>1</v>
      </c>
      <c r="U57" s="4" t="s">
        <v>205</v>
      </c>
      <c r="V57" s="4"/>
      <c r="W57" s="23">
        <f t="shared" si="0"/>
        <v>1</v>
      </c>
    </row>
    <row r="58" spans="2:23" x14ac:dyDescent="0.45">
      <c r="B58" s="3">
        <v>52</v>
      </c>
      <c r="C58" s="4" t="s">
        <v>61</v>
      </c>
      <c r="D58" s="30">
        <v>26</v>
      </c>
      <c r="E58" s="8" t="s">
        <v>169</v>
      </c>
      <c r="F58" s="32">
        <v>65</v>
      </c>
      <c r="G58" s="33">
        <v>160</v>
      </c>
      <c r="H58" s="8">
        <f>ROUND(VALUE(SUBSTITUTE(F58," Kg",""))/((VALUE(SUBSTITUTE(G58," Cm",""))/100)^2),2)</f>
        <v>25.39</v>
      </c>
      <c r="I58" s="8" t="str">
        <f>IF(OR(VALUE(SUBSTITUTE(D58," Tahun",""))&lt;20,VALUE(SUBSTITUTE(D58," Tahun",""))&gt;35),"✓","")</f>
        <v/>
      </c>
      <c r="J58" s="8" t="str">
        <f>IF(AND(VALUE(SUBSTITUTE(D58," Tahun",""))&gt;=20,VALUE(SUBSTITUTE(D58," Tahun",""))&lt;=35),"✓","")</f>
        <v>✓</v>
      </c>
      <c r="K58" s="31">
        <f>IF(I58="✓",1,IF(J58="✓",2,""))</f>
        <v>2</v>
      </c>
      <c r="L58" s="8" t="str">
        <f>IF(OR(VALUE(MID(E58,FIND("P", E58)+1,1))=0,VALUE(MID(E58,FIND("P",E58)+1,1))&gt;=4),"✓","")</f>
        <v>✓</v>
      </c>
      <c r="M58" s="8" t="str">
        <f>IF(AND(VALUE(MID(E58,FIND("P",E58)+1,1))&gt;=1,VALUE(MID(E58,FIND("P",E58)+1,1))&lt;=3),"✓","")</f>
        <v/>
      </c>
      <c r="N58" s="31">
        <f>IF(L58="✓",1,IF(M58="✓",2,""))</f>
        <v>1</v>
      </c>
      <c r="O58" s="4" t="str">
        <f>IF(H58&gt;=27,"✓","")</f>
        <v/>
      </c>
      <c r="P58" s="4" t="str">
        <f>IF(H58&lt;27,"✓","")</f>
        <v>✓</v>
      </c>
      <c r="Q58" s="2">
        <f>IF(O58="✓",1,IF(P58="✓",2,""))</f>
        <v>2</v>
      </c>
      <c r="R58" s="8"/>
      <c r="S58" s="4" t="s">
        <v>205</v>
      </c>
      <c r="T58" s="2">
        <f>IF(R58="✓",1,IF(S58="✓",2,""))</f>
        <v>2</v>
      </c>
      <c r="U58" s="8"/>
      <c r="V58" s="29" t="s">
        <v>205</v>
      </c>
      <c r="W58" s="23">
        <f>IF(U58="✓",1,IF(V58="✓",2,""))</f>
        <v>2</v>
      </c>
    </row>
    <row r="59" spans="2:23" x14ac:dyDescent="0.4">
      <c r="B59" s="3">
        <v>53</v>
      </c>
      <c r="C59" s="4" t="s">
        <v>62</v>
      </c>
      <c r="D59" s="5">
        <v>35</v>
      </c>
      <c r="E59" s="5" t="s">
        <v>174</v>
      </c>
      <c r="F59" s="6">
        <v>89</v>
      </c>
      <c r="G59" s="7">
        <v>158</v>
      </c>
      <c r="H59" s="4">
        <f t="shared" si="1"/>
        <v>35.65</v>
      </c>
      <c r="I59" s="4" t="str">
        <f t="shared" si="2"/>
        <v/>
      </c>
      <c r="J59" s="4" t="str">
        <f t="shared" si="3"/>
        <v>✓</v>
      </c>
      <c r="K59" s="2">
        <f t="shared" si="4"/>
        <v>2</v>
      </c>
      <c r="L59" s="4" t="str">
        <f t="shared" si="11"/>
        <v/>
      </c>
      <c r="M59" s="4" t="str">
        <f t="shared" si="5"/>
        <v>✓</v>
      </c>
      <c r="N59" s="2">
        <f t="shared" si="6"/>
        <v>2</v>
      </c>
      <c r="O59" s="4" t="str">
        <f t="shared" si="7"/>
        <v>✓</v>
      </c>
      <c r="P59" s="4" t="str">
        <f t="shared" si="8"/>
        <v/>
      </c>
      <c r="Q59" s="2">
        <f t="shared" si="9"/>
        <v>1</v>
      </c>
      <c r="R59" s="4" t="s">
        <v>205</v>
      </c>
      <c r="S59" s="4"/>
      <c r="T59" s="2">
        <f t="shared" si="10"/>
        <v>1</v>
      </c>
      <c r="U59" s="4" t="s">
        <v>205</v>
      </c>
      <c r="V59" s="4"/>
      <c r="W59" s="23">
        <f t="shared" si="0"/>
        <v>1</v>
      </c>
    </row>
    <row r="60" spans="2:23" x14ac:dyDescent="0.45">
      <c r="B60" s="3">
        <v>54</v>
      </c>
      <c r="C60" s="4" t="s">
        <v>187</v>
      </c>
      <c r="D60" s="30">
        <v>27</v>
      </c>
      <c r="E60" s="8" t="s">
        <v>169</v>
      </c>
      <c r="F60" s="32">
        <v>57</v>
      </c>
      <c r="G60" s="33">
        <v>156</v>
      </c>
      <c r="H60" s="8">
        <f>ROUND(VALUE(SUBSTITUTE(F60," Kg",""))/((VALUE(SUBSTITUTE(G60," Cm",""))/100)^2),2)</f>
        <v>23.42</v>
      </c>
      <c r="I60" s="8" t="str">
        <f>IF(OR(VALUE(SUBSTITUTE(D60," Tahun",""))&lt;20,VALUE(SUBSTITUTE(D60," Tahun",""))&gt;35),"✓","")</f>
        <v/>
      </c>
      <c r="J60" s="8" t="str">
        <f>IF(AND(VALUE(SUBSTITUTE(D60," Tahun",""))&gt;=20,VALUE(SUBSTITUTE(D60," Tahun",""))&lt;=35),"✓","")</f>
        <v>✓</v>
      </c>
      <c r="K60" s="31">
        <f>IF(I60="✓",1,IF(J60="✓",2,""))</f>
        <v>2</v>
      </c>
      <c r="L60" s="8" t="str">
        <f>IF(OR(VALUE(MID(E60,FIND("P", E60)+1,1))=0,VALUE(MID(E60,FIND("P",E60)+1,1))&gt;=4),"✓","")</f>
        <v>✓</v>
      </c>
      <c r="M60" s="8" t="str">
        <f>IF(AND(VALUE(MID(E60,FIND("P",E60)+1,1))&gt;=1,VALUE(MID(E60,FIND("P",E60)+1,1))&lt;=3),"✓","")</f>
        <v/>
      </c>
      <c r="N60" s="31">
        <f>IF(L60="✓",1,IF(M60="✓",2,""))</f>
        <v>1</v>
      </c>
      <c r="O60" s="4" t="str">
        <f>IF(H60&gt;=27,"✓","")</f>
        <v/>
      </c>
      <c r="P60" s="4" t="str">
        <f>IF(H60&lt;27,"✓","")</f>
        <v>✓</v>
      </c>
      <c r="Q60" s="2">
        <f>IF(O60="✓",1,IF(P60="✓",2,""))</f>
        <v>2</v>
      </c>
      <c r="R60" s="8"/>
      <c r="S60" s="4" t="s">
        <v>205</v>
      </c>
      <c r="T60" s="2">
        <f>IF(R60="✓",1,IF(S60="✓",2,""))</f>
        <v>2</v>
      </c>
      <c r="U60" s="8"/>
      <c r="V60" s="29" t="s">
        <v>205</v>
      </c>
      <c r="W60" s="23">
        <f>IF(U60="✓",1,IF(V60="✓",2,""))</f>
        <v>2</v>
      </c>
    </row>
    <row r="61" spans="2:23" x14ac:dyDescent="0.4">
      <c r="B61" s="3">
        <v>55</v>
      </c>
      <c r="C61" s="4" t="s">
        <v>63</v>
      </c>
      <c r="D61" s="5">
        <v>40</v>
      </c>
      <c r="E61" s="5" t="s">
        <v>174</v>
      </c>
      <c r="F61" s="6">
        <v>85</v>
      </c>
      <c r="G61" s="7">
        <v>150</v>
      </c>
      <c r="H61" s="4">
        <f t="shared" si="1"/>
        <v>37.78</v>
      </c>
      <c r="I61" s="4" t="str">
        <f t="shared" si="2"/>
        <v>✓</v>
      </c>
      <c r="J61" s="4" t="str">
        <f t="shared" si="3"/>
        <v/>
      </c>
      <c r="K61" s="2">
        <f t="shared" si="4"/>
        <v>1</v>
      </c>
      <c r="L61" s="4" t="str">
        <f t="shared" si="11"/>
        <v/>
      </c>
      <c r="M61" s="4" t="str">
        <f t="shared" si="5"/>
        <v>✓</v>
      </c>
      <c r="N61" s="2">
        <f t="shared" si="6"/>
        <v>2</v>
      </c>
      <c r="O61" s="4" t="str">
        <f t="shared" si="7"/>
        <v>✓</v>
      </c>
      <c r="P61" s="4" t="str">
        <f t="shared" si="8"/>
        <v/>
      </c>
      <c r="Q61" s="2">
        <f t="shared" si="9"/>
        <v>1</v>
      </c>
      <c r="R61" s="4" t="s">
        <v>205</v>
      </c>
      <c r="S61" s="4"/>
      <c r="T61" s="2">
        <f t="shared" si="10"/>
        <v>1</v>
      </c>
      <c r="U61" s="4" t="s">
        <v>205</v>
      </c>
      <c r="V61" s="4"/>
      <c r="W61" s="23">
        <f t="shared" si="0"/>
        <v>1</v>
      </c>
    </row>
    <row r="62" spans="2:23" x14ac:dyDescent="0.45">
      <c r="B62" s="3">
        <v>56</v>
      </c>
      <c r="C62" s="4" t="s">
        <v>64</v>
      </c>
      <c r="D62" s="30">
        <v>27</v>
      </c>
      <c r="E62" s="8" t="s">
        <v>169</v>
      </c>
      <c r="F62" s="32">
        <v>57</v>
      </c>
      <c r="G62" s="33">
        <v>162</v>
      </c>
      <c r="H62" s="8">
        <f>ROUND(VALUE(SUBSTITUTE(F62," Kg",""))/((VALUE(SUBSTITUTE(G62," Cm",""))/100)^2),2)</f>
        <v>21.72</v>
      </c>
      <c r="I62" s="8" t="str">
        <f>IF(OR(VALUE(SUBSTITUTE(D62," Tahun",""))&lt;20,VALUE(SUBSTITUTE(D62," Tahun",""))&gt;35),"✓","")</f>
        <v/>
      </c>
      <c r="J62" s="8" t="str">
        <f>IF(AND(VALUE(SUBSTITUTE(D62," Tahun",""))&gt;=20,VALUE(SUBSTITUTE(D62," Tahun",""))&lt;=35),"✓","")</f>
        <v>✓</v>
      </c>
      <c r="K62" s="31">
        <f>IF(I62="✓",1,IF(J62="✓",2,""))</f>
        <v>2</v>
      </c>
      <c r="L62" s="8" t="str">
        <f>IF(OR(VALUE(MID(E62,FIND("P", E62)+1,1))=0,VALUE(MID(E62,FIND("P",E62)+1,1))&gt;=4),"✓","")</f>
        <v>✓</v>
      </c>
      <c r="M62" s="8" t="str">
        <f>IF(AND(VALUE(MID(E62,FIND("P",E62)+1,1))&gt;=1,VALUE(MID(E62,FIND("P",E62)+1,1))&lt;=3),"✓","")</f>
        <v/>
      </c>
      <c r="N62" s="31">
        <f>IF(L62="✓",1,IF(M62="✓",2,""))</f>
        <v>1</v>
      </c>
      <c r="O62" s="4" t="str">
        <f>IF(H62&gt;=27,"✓","")</f>
        <v/>
      </c>
      <c r="P62" s="4" t="str">
        <f>IF(H62&lt;27,"✓","")</f>
        <v>✓</v>
      </c>
      <c r="Q62" s="2">
        <f>IF(O62="✓",1,IF(P62="✓",2,""))</f>
        <v>2</v>
      </c>
      <c r="R62" s="8"/>
      <c r="S62" s="4" t="s">
        <v>205</v>
      </c>
      <c r="T62" s="2">
        <f>IF(R62="✓",1,IF(S62="✓",2,""))</f>
        <v>2</v>
      </c>
      <c r="U62" s="8"/>
      <c r="V62" s="29" t="s">
        <v>205</v>
      </c>
      <c r="W62" s="23">
        <f>IF(U62="✓",1,IF(V62="✓",2,""))</f>
        <v>2</v>
      </c>
    </row>
    <row r="63" spans="2:23" x14ac:dyDescent="0.4">
      <c r="B63" s="3">
        <v>57</v>
      </c>
      <c r="C63" s="4" t="s">
        <v>65</v>
      </c>
      <c r="D63" s="5">
        <v>38</v>
      </c>
      <c r="E63" s="5" t="s">
        <v>173</v>
      </c>
      <c r="F63" s="6">
        <v>72</v>
      </c>
      <c r="G63" s="7">
        <v>153</v>
      </c>
      <c r="H63" s="4">
        <f t="shared" si="1"/>
        <v>30.76</v>
      </c>
      <c r="I63" s="4" t="str">
        <f t="shared" si="2"/>
        <v>✓</v>
      </c>
      <c r="J63" s="4" t="str">
        <f t="shared" si="3"/>
        <v/>
      </c>
      <c r="K63" s="2">
        <f t="shared" si="4"/>
        <v>1</v>
      </c>
      <c r="L63" s="4" t="str">
        <f t="shared" si="11"/>
        <v/>
      </c>
      <c r="M63" s="4" t="str">
        <f t="shared" si="5"/>
        <v>✓</v>
      </c>
      <c r="N63" s="2">
        <f t="shared" si="6"/>
        <v>2</v>
      </c>
      <c r="O63" s="4" t="str">
        <f t="shared" si="7"/>
        <v>✓</v>
      </c>
      <c r="P63" s="4" t="str">
        <f t="shared" si="8"/>
        <v/>
      </c>
      <c r="Q63" s="2">
        <f t="shared" si="9"/>
        <v>1</v>
      </c>
      <c r="R63" s="4" t="s">
        <v>205</v>
      </c>
      <c r="S63" s="4"/>
      <c r="T63" s="2">
        <f t="shared" si="10"/>
        <v>1</v>
      </c>
      <c r="U63" s="4" t="s">
        <v>205</v>
      </c>
      <c r="V63" s="4"/>
      <c r="W63" s="23">
        <f t="shared" si="0"/>
        <v>1</v>
      </c>
    </row>
    <row r="64" spans="2:23" x14ac:dyDescent="0.4">
      <c r="B64" s="3">
        <v>58</v>
      </c>
      <c r="C64" s="4" t="s">
        <v>66</v>
      </c>
      <c r="D64" s="5">
        <v>29</v>
      </c>
      <c r="E64" s="5" t="s">
        <v>181</v>
      </c>
      <c r="F64" s="6">
        <v>77</v>
      </c>
      <c r="G64" s="7">
        <v>155</v>
      </c>
      <c r="H64" s="4">
        <f t="shared" si="1"/>
        <v>32.049999999999997</v>
      </c>
      <c r="I64" s="4" t="str">
        <f t="shared" si="2"/>
        <v/>
      </c>
      <c r="J64" s="4" t="str">
        <f t="shared" si="3"/>
        <v>✓</v>
      </c>
      <c r="K64" s="2">
        <f t="shared" si="4"/>
        <v>2</v>
      </c>
      <c r="L64" s="4" t="str">
        <f t="shared" si="11"/>
        <v>✓</v>
      </c>
      <c r="M64" s="4" t="str">
        <f t="shared" si="5"/>
        <v/>
      </c>
      <c r="N64" s="2">
        <f t="shared" si="6"/>
        <v>1</v>
      </c>
      <c r="O64" s="4" t="str">
        <f t="shared" si="7"/>
        <v>✓</v>
      </c>
      <c r="P64" s="4" t="str">
        <f t="shared" si="8"/>
        <v/>
      </c>
      <c r="Q64" s="2">
        <f t="shared" si="9"/>
        <v>1</v>
      </c>
      <c r="R64" s="4"/>
      <c r="S64" s="4" t="s">
        <v>205</v>
      </c>
      <c r="T64" s="2">
        <f t="shared" si="10"/>
        <v>2</v>
      </c>
      <c r="U64" s="4" t="s">
        <v>205</v>
      </c>
      <c r="V64" s="4"/>
      <c r="W64" s="23">
        <f t="shared" si="0"/>
        <v>1</v>
      </c>
    </row>
    <row r="65" spans="2:23" x14ac:dyDescent="0.4">
      <c r="B65" s="3">
        <v>59</v>
      </c>
      <c r="C65" s="4" t="s">
        <v>67</v>
      </c>
      <c r="D65" s="5">
        <v>27</v>
      </c>
      <c r="E65" s="5" t="s">
        <v>169</v>
      </c>
      <c r="F65" s="6">
        <v>68</v>
      </c>
      <c r="G65" s="7">
        <v>163</v>
      </c>
      <c r="H65" s="4">
        <f t="shared" si="1"/>
        <v>25.59</v>
      </c>
      <c r="I65" s="4" t="str">
        <f t="shared" si="2"/>
        <v/>
      </c>
      <c r="J65" s="4" t="str">
        <f t="shared" si="3"/>
        <v>✓</v>
      </c>
      <c r="K65" s="2">
        <f t="shared" si="4"/>
        <v>2</v>
      </c>
      <c r="L65" s="4" t="str">
        <f t="shared" si="11"/>
        <v>✓</v>
      </c>
      <c r="M65" s="4" t="str">
        <f t="shared" si="5"/>
        <v/>
      </c>
      <c r="N65" s="2">
        <f t="shared" si="6"/>
        <v>1</v>
      </c>
      <c r="O65" s="4" t="str">
        <f t="shared" si="7"/>
        <v/>
      </c>
      <c r="P65" s="4" t="str">
        <f t="shared" si="8"/>
        <v>✓</v>
      </c>
      <c r="Q65" s="2">
        <f t="shared" si="9"/>
        <v>2</v>
      </c>
      <c r="R65" s="4" t="s">
        <v>205</v>
      </c>
      <c r="S65" s="4"/>
      <c r="T65" s="2">
        <f t="shared" si="10"/>
        <v>1</v>
      </c>
      <c r="U65" s="4" t="s">
        <v>205</v>
      </c>
      <c r="V65" s="4"/>
      <c r="W65" s="23">
        <f t="shared" si="0"/>
        <v>1</v>
      </c>
    </row>
    <row r="66" spans="2:23" x14ac:dyDescent="0.45">
      <c r="B66" s="3">
        <v>60</v>
      </c>
      <c r="C66" s="4" t="s">
        <v>68</v>
      </c>
      <c r="D66" s="30">
        <v>26</v>
      </c>
      <c r="E66" s="8" t="s">
        <v>169</v>
      </c>
      <c r="F66" s="32">
        <v>77</v>
      </c>
      <c r="G66" s="33">
        <v>155</v>
      </c>
      <c r="H66" s="8">
        <f>ROUND(VALUE(SUBSTITUTE(F66," Kg",""))/((VALUE(SUBSTITUTE(G66," Cm",""))/100)^2),2)</f>
        <v>32.049999999999997</v>
      </c>
      <c r="I66" s="8" t="str">
        <f>IF(OR(VALUE(SUBSTITUTE(D66," Tahun",""))&lt;20,VALUE(SUBSTITUTE(D66," Tahun",""))&gt;35),"✓","")</f>
        <v/>
      </c>
      <c r="J66" s="8" t="str">
        <f>IF(AND(VALUE(SUBSTITUTE(D66," Tahun",""))&gt;=20,VALUE(SUBSTITUTE(D66," Tahun",""))&lt;=35),"✓","")</f>
        <v>✓</v>
      </c>
      <c r="K66" s="31">
        <f>IF(I66="✓",1,IF(J66="✓",2,""))</f>
        <v>2</v>
      </c>
      <c r="L66" s="8" t="str">
        <f>IF(OR(VALUE(MID(E66,FIND("P", E66)+1,1))=0,VALUE(MID(E66,FIND("P",E66)+1,1))&gt;=4),"✓","")</f>
        <v>✓</v>
      </c>
      <c r="M66" s="8" t="str">
        <f>IF(AND(VALUE(MID(E66,FIND("P",E66)+1,1))&gt;=1,VALUE(MID(E66,FIND("P",E66)+1,1))&lt;=3),"✓","")</f>
        <v/>
      </c>
      <c r="N66" s="31">
        <f>IF(L66="✓",1,IF(M66="✓",2,""))</f>
        <v>1</v>
      </c>
      <c r="O66" s="4" t="str">
        <f>IF(H66&gt;=27,"✓","")</f>
        <v>✓</v>
      </c>
      <c r="P66" s="4" t="str">
        <f>IF(H66&lt;27,"✓","")</f>
        <v/>
      </c>
      <c r="Q66" s="2">
        <f>IF(O66="✓",1,IF(P66="✓",2,""))</f>
        <v>1</v>
      </c>
      <c r="R66" s="8"/>
      <c r="S66" s="4" t="s">
        <v>205</v>
      </c>
      <c r="T66" s="2">
        <f>IF(R66="✓",1,IF(S66="✓",2,""))</f>
        <v>2</v>
      </c>
      <c r="U66" s="8"/>
      <c r="V66" s="29" t="s">
        <v>205</v>
      </c>
      <c r="W66" s="23">
        <f>IF(U66="✓",1,IF(V66="✓",2,""))</f>
        <v>2</v>
      </c>
    </row>
    <row r="67" spans="2:23" x14ac:dyDescent="0.4">
      <c r="B67" s="3">
        <v>61</v>
      </c>
      <c r="C67" s="4" t="s">
        <v>69</v>
      </c>
      <c r="D67" s="5">
        <v>28</v>
      </c>
      <c r="E67" s="5" t="s">
        <v>169</v>
      </c>
      <c r="F67" s="6">
        <v>93</v>
      </c>
      <c r="G67" s="7">
        <v>155</v>
      </c>
      <c r="H67" s="4">
        <f t="shared" ref="H67:H101" si="23">ROUND(VALUE(SUBSTITUTE(F67," Kg",""))/((VALUE(SUBSTITUTE(G67," Cm",""))/100)^2),2)</f>
        <v>38.71</v>
      </c>
      <c r="I67" s="4" t="str">
        <f t="shared" ref="I67:I101" si="24">IF(OR(VALUE(SUBSTITUTE(D67," Tahun",""))&lt;20,VALUE(SUBSTITUTE(D67," Tahun",""))&gt;35),"✓","")</f>
        <v/>
      </c>
      <c r="J67" s="4" t="str">
        <f t="shared" ref="J67:J101" si="25">IF(AND(VALUE(SUBSTITUTE(D67," Tahun",""))&gt;=20,VALUE(SUBSTITUTE(D67," Tahun",""))&lt;=35),"✓","")</f>
        <v>✓</v>
      </c>
      <c r="K67" s="2">
        <f t="shared" ref="K67:K101" si="26">IF(I67="✓",1,IF(J67="✓",2,""))</f>
        <v>2</v>
      </c>
      <c r="L67" s="4" t="str">
        <f t="shared" si="11"/>
        <v>✓</v>
      </c>
      <c r="M67" s="4" t="str">
        <f t="shared" ref="M67:M101" si="27">IF(AND(VALUE(MID(E67,FIND("P",E67)+1,1))&gt;=1,VALUE(MID(E67,FIND("P",E67)+1,1))&lt;=3),"✓","")</f>
        <v/>
      </c>
      <c r="N67" s="2">
        <f t="shared" ref="N67:N101" si="28">IF(L67="✓",1,IF(M67="✓",2,""))</f>
        <v>1</v>
      </c>
      <c r="O67" s="4" t="str">
        <f t="shared" ref="O67:O121" si="29">IF(H67&gt;=27,"✓","")</f>
        <v>✓</v>
      </c>
      <c r="P67" s="4" t="str">
        <f t="shared" ref="P67:P121" si="30">IF(H67&lt;27,"✓","")</f>
        <v/>
      </c>
      <c r="Q67" s="2">
        <f t="shared" ref="Q67:Q121" si="31">IF(O67="✓",1,IF(P67="✓",2,""))</f>
        <v>1</v>
      </c>
      <c r="R67" s="4"/>
      <c r="S67" s="4" t="s">
        <v>205</v>
      </c>
      <c r="T67" s="2">
        <f t="shared" ref="T67:T121" si="32">IF(R67="✓",1,IF(S67="✓",2,""))</f>
        <v>2</v>
      </c>
      <c r="U67" s="4"/>
      <c r="V67" s="4" t="s">
        <v>205</v>
      </c>
      <c r="W67" s="23">
        <f t="shared" ref="W67:W121" si="33">IF(U67="✓",1,IF(V67="✓",2,""))</f>
        <v>2</v>
      </c>
    </row>
    <row r="68" spans="2:23" x14ac:dyDescent="0.4">
      <c r="B68" s="3">
        <v>62</v>
      </c>
      <c r="C68" s="4" t="s">
        <v>70</v>
      </c>
      <c r="D68" s="16">
        <v>33</v>
      </c>
      <c r="E68" s="16" t="s">
        <v>169</v>
      </c>
      <c r="F68" s="17">
        <v>80</v>
      </c>
      <c r="G68" s="15">
        <v>159</v>
      </c>
      <c r="H68" s="4">
        <f t="shared" si="23"/>
        <v>31.64</v>
      </c>
      <c r="I68" s="4" t="str">
        <f t="shared" si="24"/>
        <v/>
      </c>
      <c r="J68" s="4" t="str">
        <f t="shared" si="25"/>
        <v>✓</v>
      </c>
      <c r="K68" s="2">
        <f t="shared" si="26"/>
        <v>2</v>
      </c>
      <c r="L68" s="4" t="str">
        <f t="shared" si="11"/>
        <v>✓</v>
      </c>
      <c r="M68" s="4" t="str">
        <f t="shared" si="27"/>
        <v/>
      </c>
      <c r="N68" s="2">
        <f t="shared" si="28"/>
        <v>1</v>
      </c>
      <c r="O68" s="4" t="str">
        <f t="shared" si="29"/>
        <v>✓</v>
      </c>
      <c r="P68" s="4" t="str">
        <f t="shared" si="30"/>
        <v/>
      </c>
      <c r="Q68" s="2">
        <f t="shared" si="31"/>
        <v>1</v>
      </c>
      <c r="R68" s="4"/>
      <c r="S68" s="4" t="s">
        <v>205</v>
      </c>
      <c r="T68" s="2">
        <f t="shared" si="32"/>
        <v>2</v>
      </c>
      <c r="U68" s="4" t="s">
        <v>205</v>
      </c>
      <c r="V68" s="4"/>
      <c r="W68" s="23">
        <f t="shared" si="33"/>
        <v>1</v>
      </c>
    </row>
    <row r="69" spans="2:23" x14ac:dyDescent="0.4">
      <c r="B69" s="3">
        <v>63</v>
      </c>
      <c r="C69" s="4" t="s">
        <v>71</v>
      </c>
      <c r="D69" s="5">
        <v>41</v>
      </c>
      <c r="E69" s="5" t="s">
        <v>174</v>
      </c>
      <c r="F69" s="6">
        <v>72</v>
      </c>
      <c r="G69" s="7">
        <v>153</v>
      </c>
      <c r="H69" s="4">
        <f t="shared" si="23"/>
        <v>30.76</v>
      </c>
      <c r="I69" s="4" t="str">
        <f t="shared" si="24"/>
        <v>✓</v>
      </c>
      <c r="J69" s="4" t="str">
        <f t="shared" si="25"/>
        <v/>
      </c>
      <c r="K69" s="2">
        <f t="shared" si="26"/>
        <v>1</v>
      </c>
      <c r="L69" s="4" t="str">
        <f t="shared" si="11"/>
        <v/>
      </c>
      <c r="M69" s="4" t="str">
        <f t="shared" si="27"/>
        <v>✓</v>
      </c>
      <c r="N69" s="2">
        <f t="shared" si="28"/>
        <v>2</v>
      </c>
      <c r="O69" s="4" t="str">
        <f t="shared" si="29"/>
        <v>✓</v>
      </c>
      <c r="P69" s="4" t="str">
        <f t="shared" si="30"/>
        <v/>
      </c>
      <c r="Q69" s="2">
        <f t="shared" si="31"/>
        <v>1</v>
      </c>
      <c r="R69" s="4" t="s">
        <v>205</v>
      </c>
      <c r="S69" s="4"/>
      <c r="T69" s="2">
        <f t="shared" si="32"/>
        <v>1</v>
      </c>
      <c r="U69" s="4" t="s">
        <v>205</v>
      </c>
      <c r="V69" s="4"/>
      <c r="W69" s="23">
        <f t="shared" si="33"/>
        <v>1</v>
      </c>
    </row>
    <row r="70" spans="2:23" x14ac:dyDescent="0.4">
      <c r="B70" s="3">
        <v>64</v>
      </c>
      <c r="C70" s="4" t="s">
        <v>72</v>
      </c>
      <c r="D70" s="5">
        <v>32</v>
      </c>
      <c r="E70" s="5" t="s">
        <v>180</v>
      </c>
      <c r="F70" s="6">
        <v>64</v>
      </c>
      <c r="G70" s="7">
        <v>155</v>
      </c>
      <c r="H70" s="4">
        <f t="shared" si="23"/>
        <v>26.64</v>
      </c>
      <c r="I70" s="4" t="str">
        <f t="shared" si="24"/>
        <v/>
      </c>
      <c r="J70" s="4" t="str">
        <f t="shared" si="25"/>
        <v>✓</v>
      </c>
      <c r="K70" s="2">
        <f t="shared" si="26"/>
        <v>2</v>
      </c>
      <c r="L70" s="4" t="str">
        <f t="shared" ref="L70:L101" si="34">IF(OR(VALUE(MID(E70,FIND("P", E70)+1,1))=0,VALUE(MID(E70,FIND("P",E70)+1,1))&gt;=4),"✓","")</f>
        <v>✓</v>
      </c>
      <c r="M70" s="4" t="str">
        <f t="shared" si="27"/>
        <v/>
      </c>
      <c r="N70" s="2">
        <f t="shared" si="28"/>
        <v>1</v>
      </c>
      <c r="O70" s="4" t="str">
        <f t="shared" si="29"/>
        <v/>
      </c>
      <c r="P70" s="4" t="str">
        <f t="shared" si="30"/>
        <v>✓</v>
      </c>
      <c r="Q70" s="2">
        <f t="shared" si="31"/>
        <v>2</v>
      </c>
      <c r="R70" s="4"/>
      <c r="S70" s="4" t="s">
        <v>205</v>
      </c>
      <c r="T70" s="2">
        <f t="shared" si="32"/>
        <v>2</v>
      </c>
      <c r="U70" s="4" t="s">
        <v>205</v>
      </c>
      <c r="V70" s="4"/>
      <c r="W70" s="23">
        <f t="shared" si="33"/>
        <v>1</v>
      </c>
    </row>
    <row r="71" spans="2:23" x14ac:dyDescent="0.45">
      <c r="B71" s="3">
        <v>65</v>
      </c>
      <c r="C71" s="4" t="s">
        <v>73</v>
      </c>
      <c r="D71" s="30">
        <v>33</v>
      </c>
      <c r="E71" s="8" t="s">
        <v>172</v>
      </c>
      <c r="F71" s="32">
        <v>87</v>
      </c>
      <c r="G71" s="33">
        <v>156</v>
      </c>
      <c r="H71" s="8">
        <f>ROUND(VALUE(SUBSTITUTE(F71," Kg",""))/((VALUE(SUBSTITUTE(G71," Cm",""))/100)^2),2)</f>
        <v>35.75</v>
      </c>
      <c r="I71" s="8" t="str">
        <f>IF(OR(VALUE(SUBSTITUTE(D71," Tahun",""))&lt;20,VALUE(SUBSTITUTE(D71," Tahun",""))&gt;35),"✓","")</f>
        <v/>
      </c>
      <c r="J71" s="8" t="str">
        <f>IF(AND(VALUE(SUBSTITUTE(D71," Tahun",""))&gt;=20,VALUE(SUBSTITUTE(D71," Tahun",""))&lt;=35),"✓","")</f>
        <v>✓</v>
      </c>
      <c r="K71" s="31">
        <f>IF(I71="✓",1,IF(J71="✓",2,""))</f>
        <v>2</v>
      </c>
      <c r="L71" s="8" t="str">
        <f>IF(OR(VALUE(MID(E71,FIND("P", E71)+1,1))=0,VALUE(MID(E71,FIND("P",E71)+1,1))&gt;=4),"✓","")</f>
        <v/>
      </c>
      <c r="M71" s="8" t="str">
        <f>IF(AND(VALUE(MID(E71,FIND("P",E71)+1,1))&gt;=1,VALUE(MID(E71,FIND("P",E71)+1,1))&lt;=3),"✓","")</f>
        <v>✓</v>
      </c>
      <c r="N71" s="31">
        <f>IF(L71="✓",1,IF(M71="✓",2,""))</f>
        <v>2</v>
      </c>
      <c r="O71" s="4" t="str">
        <f>IF(H71&gt;=27,"✓","")</f>
        <v>✓</v>
      </c>
      <c r="P71" s="4" t="str">
        <f>IF(H71&lt;27,"✓","")</f>
        <v/>
      </c>
      <c r="Q71" s="2">
        <f>IF(O71="✓",1,IF(P71="✓",2,""))</f>
        <v>1</v>
      </c>
      <c r="R71" s="8"/>
      <c r="S71" s="4" t="s">
        <v>205</v>
      </c>
      <c r="T71" s="2">
        <f>IF(R71="✓",1,IF(S71="✓",2,""))</f>
        <v>2</v>
      </c>
      <c r="U71" s="8"/>
      <c r="V71" s="29" t="s">
        <v>205</v>
      </c>
      <c r="W71" s="23">
        <f>IF(U71="✓",1,IF(V71="✓",2,""))</f>
        <v>2</v>
      </c>
    </row>
    <row r="72" spans="2:23" x14ac:dyDescent="0.4">
      <c r="B72" s="3">
        <v>66</v>
      </c>
      <c r="C72" s="4" t="s">
        <v>74</v>
      </c>
      <c r="D72" s="5">
        <v>33</v>
      </c>
      <c r="E72" s="5" t="s">
        <v>170</v>
      </c>
      <c r="F72" s="6">
        <v>73</v>
      </c>
      <c r="G72" s="7">
        <v>156</v>
      </c>
      <c r="H72" s="4">
        <f t="shared" si="23"/>
        <v>30</v>
      </c>
      <c r="I72" s="4" t="str">
        <f t="shared" si="24"/>
        <v/>
      </c>
      <c r="J72" s="4" t="str">
        <f t="shared" si="25"/>
        <v>✓</v>
      </c>
      <c r="K72" s="2">
        <f t="shared" si="26"/>
        <v>2</v>
      </c>
      <c r="L72" s="4" t="str">
        <f t="shared" si="34"/>
        <v/>
      </c>
      <c r="M72" s="4" t="str">
        <f t="shared" si="27"/>
        <v>✓</v>
      </c>
      <c r="N72" s="2">
        <f t="shared" si="28"/>
        <v>2</v>
      </c>
      <c r="O72" s="4" t="str">
        <f t="shared" si="29"/>
        <v>✓</v>
      </c>
      <c r="P72" s="4" t="str">
        <f t="shared" si="30"/>
        <v/>
      </c>
      <c r="Q72" s="2">
        <f t="shared" si="31"/>
        <v>1</v>
      </c>
      <c r="R72" s="4" t="s">
        <v>205</v>
      </c>
      <c r="S72" s="4"/>
      <c r="T72" s="2">
        <f t="shared" si="32"/>
        <v>1</v>
      </c>
      <c r="U72" s="4" t="s">
        <v>205</v>
      </c>
      <c r="V72" s="4"/>
      <c r="W72" s="23">
        <f t="shared" si="33"/>
        <v>1</v>
      </c>
    </row>
    <row r="73" spans="2:23" x14ac:dyDescent="0.4">
      <c r="B73" s="3">
        <v>67</v>
      </c>
      <c r="C73" s="4" t="s">
        <v>75</v>
      </c>
      <c r="D73" s="5">
        <v>27</v>
      </c>
      <c r="E73" s="5" t="s">
        <v>169</v>
      </c>
      <c r="F73" s="6">
        <v>110</v>
      </c>
      <c r="G73" s="7">
        <v>168</v>
      </c>
      <c r="H73" s="4">
        <f t="shared" si="23"/>
        <v>38.97</v>
      </c>
      <c r="I73" s="4" t="str">
        <f t="shared" si="24"/>
        <v/>
      </c>
      <c r="J73" s="4" t="str">
        <f t="shared" si="25"/>
        <v>✓</v>
      </c>
      <c r="K73" s="2">
        <f t="shared" si="26"/>
        <v>2</v>
      </c>
      <c r="L73" s="4" t="str">
        <f t="shared" si="34"/>
        <v>✓</v>
      </c>
      <c r="M73" s="4" t="str">
        <f t="shared" si="27"/>
        <v/>
      </c>
      <c r="N73" s="2">
        <f t="shared" si="28"/>
        <v>1</v>
      </c>
      <c r="O73" s="4" t="str">
        <f t="shared" si="29"/>
        <v>✓</v>
      </c>
      <c r="P73" s="4" t="str">
        <f t="shared" si="30"/>
        <v/>
      </c>
      <c r="Q73" s="2">
        <f t="shared" si="31"/>
        <v>1</v>
      </c>
      <c r="R73" s="4"/>
      <c r="S73" s="4" t="s">
        <v>205</v>
      </c>
      <c r="T73" s="2">
        <f t="shared" si="32"/>
        <v>2</v>
      </c>
      <c r="U73" s="4" t="s">
        <v>205</v>
      </c>
      <c r="V73" s="4"/>
      <c r="W73" s="23">
        <f t="shared" si="33"/>
        <v>1</v>
      </c>
    </row>
    <row r="74" spans="2:23" x14ac:dyDescent="0.4">
      <c r="B74" s="3">
        <v>68</v>
      </c>
      <c r="C74" s="4" t="s">
        <v>76</v>
      </c>
      <c r="D74" s="5">
        <v>32</v>
      </c>
      <c r="E74" s="5" t="s">
        <v>175</v>
      </c>
      <c r="F74" s="6">
        <v>52</v>
      </c>
      <c r="G74" s="7">
        <v>158</v>
      </c>
      <c r="H74" s="4">
        <f t="shared" si="23"/>
        <v>20.83</v>
      </c>
      <c r="I74" s="4" t="str">
        <f t="shared" si="24"/>
        <v/>
      </c>
      <c r="J74" s="4" t="str">
        <f t="shared" si="25"/>
        <v>✓</v>
      </c>
      <c r="K74" s="2">
        <f t="shared" si="26"/>
        <v>2</v>
      </c>
      <c r="L74" s="4" t="str">
        <f t="shared" si="34"/>
        <v/>
      </c>
      <c r="M74" s="4" t="str">
        <f t="shared" si="27"/>
        <v>✓</v>
      </c>
      <c r="N74" s="2">
        <f t="shared" si="28"/>
        <v>2</v>
      </c>
      <c r="O74" s="4" t="str">
        <f t="shared" si="29"/>
        <v/>
      </c>
      <c r="P74" s="4" t="str">
        <f t="shared" si="30"/>
        <v>✓</v>
      </c>
      <c r="Q74" s="2">
        <f t="shared" si="31"/>
        <v>2</v>
      </c>
      <c r="R74" s="4" t="s">
        <v>205</v>
      </c>
      <c r="S74" s="4"/>
      <c r="T74" s="22">
        <f t="shared" si="32"/>
        <v>1</v>
      </c>
      <c r="U74" s="4" t="s">
        <v>205</v>
      </c>
      <c r="V74" s="4"/>
      <c r="W74" s="23">
        <f t="shared" si="33"/>
        <v>1</v>
      </c>
    </row>
    <row r="75" spans="2:23" x14ac:dyDescent="0.4">
      <c r="B75" s="3">
        <v>69</v>
      </c>
      <c r="C75" s="4" t="s">
        <v>77</v>
      </c>
      <c r="D75" s="5">
        <v>31</v>
      </c>
      <c r="E75" s="5" t="s">
        <v>175</v>
      </c>
      <c r="F75" s="6">
        <v>78</v>
      </c>
      <c r="G75" s="7">
        <v>158</v>
      </c>
      <c r="H75" s="4">
        <f t="shared" si="23"/>
        <v>31.24</v>
      </c>
      <c r="I75" s="4" t="str">
        <f t="shared" si="24"/>
        <v/>
      </c>
      <c r="J75" s="4" t="str">
        <f t="shared" si="25"/>
        <v>✓</v>
      </c>
      <c r="K75" s="2">
        <f t="shared" si="26"/>
        <v>2</v>
      </c>
      <c r="L75" s="4" t="str">
        <f t="shared" si="34"/>
        <v/>
      </c>
      <c r="M75" s="4" t="str">
        <f t="shared" si="27"/>
        <v>✓</v>
      </c>
      <c r="N75" s="2">
        <f t="shared" si="28"/>
        <v>2</v>
      </c>
      <c r="O75" s="4" t="str">
        <f t="shared" si="29"/>
        <v>✓</v>
      </c>
      <c r="P75" s="4" t="str">
        <f t="shared" si="30"/>
        <v/>
      </c>
      <c r="Q75" s="2">
        <f t="shared" si="31"/>
        <v>1</v>
      </c>
      <c r="R75" s="4"/>
      <c r="S75" s="4" t="s">
        <v>205</v>
      </c>
      <c r="T75" s="2">
        <f t="shared" si="32"/>
        <v>2</v>
      </c>
      <c r="U75" s="4"/>
      <c r="V75" s="4" t="s">
        <v>205</v>
      </c>
      <c r="W75" s="23">
        <f t="shared" si="33"/>
        <v>2</v>
      </c>
    </row>
    <row r="76" spans="2:23" x14ac:dyDescent="0.4">
      <c r="B76" s="3">
        <v>70</v>
      </c>
      <c r="C76" s="4" t="s">
        <v>78</v>
      </c>
      <c r="D76" s="5">
        <v>33</v>
      </c>
      <c r="E76" s="5" t="s">
        <v>173</v>
      </c>
      <c r="F76" s="6">
        <v>60</v>
      </c>
      <c r="G76" s="7">
        <v>150</v>
      </c>
      <c r="H76" s="4">
        <f t="shared" si="23"/>
        <v>26.67</v>
      </c>
      <c r="I76" s="4" t="str">
        <f t="shared" si="24"/>
        <v/>
      </c>
      <c r="J76" s="4" t="str">
        <f t="shared" si="25"/>
        <v>✓</v>
      </c>
      <c r="K76" s="2">
        <f t="shared" si="26"/>
        <v>2</v>
      </c>
      <c r="L76" s="4" t="str">
        <f t="shared" si="34"/>
        <v/>
      </c>
      <c r="M76" s="4" t="str">
        <f t="shared" si="27"/>
        <v>✓</v>
      </c>
      <c r="N76" s="2">
        <f t="shared" si="28"/>
        <v>2</v>
      </c>
      <c r="O76" s="4" t="str">
        <f t="shared" si="29"/>
        <v/>
      </c>
      <c r="P76" s="4" t="str">
        <f t="shared" si="30"/>
        <v>✓</v>
      </c>
      <c r="Q76" s="2">
        <f t="shared" si="31"/>
        <v>2</v>
      </c>
      <c r="R76" s="4"/>
      <c r="S76" s="4" t="s">
        <v>205</v>
      </c>
      <c r="T76" s="2">
        <f t="shared" si="32"/>
        <v>2</v>
      </c>
      <c r="U76" s="4" t="s">
        <v>205</v>
      </c>
      <c r="V76" s="4"/>
      <c r="W76" s="23">
        <f t="shared" si="33"/>
        <v>1</v>
      </c>
    </row>
    <row r="77" spans="2:23" x14ac:dyDescent="0.4">
      <c r="B77" s="3">
        <v>71</v>
      </c>
      <c r="C77" s="4" t="s">
        <v>79</v>
      </c>
      <c r="D77" s="5">
        <v>26</v>
      </c>
      <c r="E77" s="5" t="s">
        <v>169</v>
      </c>
      <c r="F77" s="6">
        <v>94</v>
      </c>
      <c r="G77" s="7">
        <v>160</v>
      </c>
      <c r="H77" s="4">
        <f t="shared" si="23"/>
        <v>36.72</v>
      </c>
      <c r="I77" s="4" t="str">
        <f t="shared" si="24"/>
        <v/>
      </c>
      <c r="J77" s="4" t="str">
        <f t="shared" si="25"/>
        <v>✓</v>
      </c>
      <c r="K77" s="2">
        <f t="shared" si="26"/>
        <v>2</v>
      </c>
      <c r="L77" s="4" t="str">
        <f t="shared" si="34"/>
        <v>✓</v>
      </c>
      <c r="M77" s="4" t="str">
        <f t="shared" si="27"/>
        <v/>
      </c>
      <c r="N77" s="2">
        <f t="shared" si="28"/>
        <v>1</v>
      </c>
      <c r="O77" s="4" t="str">
        <f t="shared" si="29"/>
        <v>✓</v>
      </c>
      <c r="P77" s="4" t="str">
        <f t="shared" si="30"/>
        <v/>
      </c>
      <c r="Q77" s="2">
        <f t="shared" si="31"/>
        <v>1</v>
      </c>
      <c r="R77" s="4"/>
      <c r="S77" s="4" t="s">
        <v>205</v>
      </c>
      <c r="T77" s="2">
        <f t="shared" si="32"/>
        <v>2</v>
      </c>
      <c r="U77" s="4"/>
      <c r="V77" s="4" t="s">
        <v>205</v>
      </c>
      <c r="W77" s="23">
        <f t="shared" si="33"/>
        <v>2</v>
      </c>
    </row>
    <row r="78" spans="2:23" x14ac:dyDescent="0.4">
      <c r="B78" s="3">
        <v>72</v>
      </c>
      <c r="C78" s="4" t="s">
        <v>188</v>
      </c>
      <c r="D78" s="5">
        <v>46</v>
      </c>
      <c r="E78" s="5" t="s">
        <v>182</v>
      </c>
      <c r="F78" s="6">
        <v>75</v>
      </c>
      <c r="G78" s="7">
        <v>160</v>
      </c>
      <c r="H78" s="4">
        <f t="shared" si="23"/>
        <v>29.3</v>
      </c>
      <c r="I78" s="4" t="str">
        <f t="shared" si="24"/>
        <v>✓</v>
      </c>
      <c r="J78" s="4" t="str">
        <f t="shared" si="25"/>
        <v/>
      </c>
      <c r="K78" s="2">
        <f t="shared" si="26"/>
        <v>1</v>
      </c>
      <c r="L78" s="4" t="str">
        <f t="shared" si="34"/>
        <v/>
      </c>
      <c r="M78" s="4" t="str">
        <f t="shared" si="27"/>
        <v>✓</v>
      </c>
      <c r="N78" s="2">
        <f t="shared" si="28"/>
        <v>2</v>
      </c>
      <c r="O78" s="4" t="str">
        <f t="shared" si="29"/>
        <v>✓</v>
      </c>
      <c r="P78" s="4" t="str">
        <f t="shared" si="30"/>
        <v/>
      </c>
      <c r="Q78" s="2">
        <f t="shared" si="31"/>
        <v>1</v>
      </c>
      <c r="R78" s="4" t="s">
        <v>205</v>
      </c>
      <c r="S78" s="4"/>
      <c r="T78" s="2">
        <f t="shared" si="32"/>
        <v>1</v>
      </c>
      <c r="U78" s="4" t="s">
        <v>205</v>
      </c>
      <c r="V78" s="4"/>
      <c r="W78" s="23">
        <f t="shared" si="33"/>
        <v>1</v>
      </c>
    </row>
    <row r="79" spans="2:23" x14ac:dyDescent="0.4">
      <c r="B79" s="3">
        <v>73</v>
      </c>
      <c r="C79" s="4" t="s">
        <v>80</v>
      </c>
      <c r="D79" s="5">
        <v>37</v>
      </c>
      <c r="E79" s="5" t="s">
        <v>172</v>
      </c>
      <c r="F79" s="6">
        <v>75</v>
      </c>
      <c r="G79" s="7">
        <v>150</v>
      </c>
      <c r="H79" s="4">
        <f t="shared" si="23"/>
        <v>33.33</v>
      </c>
      <c r="I79" s="4" t="str">
        <f t="shared" si="24"/>
        <v>✓</v>
      </c>
      <c r="J79" s="4" t="str">
        <f t="shared" si="25"/>
        <v/>
      </c>
      <c r="K79" s="2">
        <f t="shared" si="26"/>
        <v>1</v>
      </c>
      <c r="L79" s="4" t="str">
        <f t="shared" si="34"/>
        <v/>
      </c>
      <c r="M79" s="4" t="str">
        <f t="shared" si="27"/>
        <v>✓</v>
      </c>
      <c r="N79" s="2">
        <f t="shared" si="28"/>
        <v>2</v>
      </c>
      <c r="O79" s="4" t="str">
        <f t="shared" si="29"/>
        <v>✓</v>
      </c>
      <c r="P79" s="4" t="str">
        <f t="shared" si="30"/>
        <v/>
      </c>
      <c r="Q79" s="2">
        <f t="shared" si="31"/>
        <v>1</v>
      </c>
      <c r="R79" s="4" t="s">
        <v>205</v>
      </c>
      <c r="S79" s="4"/>
      <c r="T79" s="2">
        <f t="shared" si="32"/>
        <v>1</v>
      </c>
      <c r="U79" s="4" t="s">
        <v>205</v>
      </c>
      <c r="V79" s="4"/>
      <c r="W79" s="23">
        <f t="shared" si="33"/>
        <v>1</v>
      </c>
    </row>
    <row r="80" spans="2:23" x14ac:dyDescent="0.45">
      <c r="B80" s="3">
        <v>74</v>
      </c>
      <c r="C80" s="4" t="s">
        <v>81</v>
      </c>
      <c r="D80" s="30">
        <v>33</v>
      </c>
      <c r="E80" s="8" t="s">
        <v>169</v>
      </c>
      <c r="F80" s="32">
        <v>77</v>
      </c>
      <c r="G80" s="33">
        <v>155</v>
      </c>
      <c r="H80" s="8">
        <f>ROUND(VALUE(SUBSTITUTE(F80," Kg",""))/((VALUE(SUBSTITUTE(G80," Cm",""))/100)^2),2)</f>
        <v>32.049999999999997</v>
      </c>
      <c r="I80" s="8" t="str">
        <f>IF(OR(VALUE(SUBSTITUTE(D80," Tahun",""))&lt;20,VALUE(SUBSTITUTE(D80," Tahun",""))&gt;35),"✓","")</f>
        <v/>
      </c>
      <c r="J80" s="8" t="str">
        <f>IF(AND(VALUE(SUBSTITUTE(D80," Tahun",""))&gt;=20,VALUE(SUBSTITUTE(D80," Tahun",""))&lt;=35),"✓","")</f>
        <v>✓</v>
      </c>
      <c r="K80" s="31">
        <f>IF(I80="✓",1,IF(J80="✓",2,""))</f>
        <v>2</v>
      </c>
      <c r="L80" s="8" t="str">
        <f>IF(OR(VALUE(MID(E80,FIND("P", E80)+1,1))=0,VALUE(MID(E80,FIND("P",E80)+1,1))&gt;=4),"✓","")</f>
        <v>✓</v>
      </c>
      <c r="M80" s="8" t="str">
        <f>IF(AND(VALUE(MID(E80,FIND("P",E80)+1,1))&gt;=1,VALUE(MID(E80,FIND("P",E80)+1,1))&lt;=3),"✓","")</f>
        <v/>
      </c>
      <c r="N80" s="31">
        <f>IF(L80="✓",1,IF(M80="✓",2,""))</f>
        <v>1</v>
      </c>
      <c r="O80" s="4" t="str">
        <f>IF(H80&gt;=27,"✓","")</f>
        <v>✓</v>
      </c>
      <c r="P80" s="4" t="str">
        <f>IF(H80&lt;27,"✓","")</f>
        <v/>
      </c>
      <c r="Q80" s="2">
        <f>IF(O80="✓",1,IF(P80="✓",2,""))</f>
        <v>1</v>
      </c>
      <c r="R80" s="8"/>
      <c r="S80" s="4" t="s">
        <v>205</v>
      </c>
      <c r="T80" s="2">
        <f>IF(R80="✓",1,IF(S80="✓",2,""))</f>
        <v>2</v>
      </c>
      <c r="U80" s="8"/>
      <c r="V80" s="29" t="s">
        <v>205</v>
      </c>
      <c r="W80" s="23">
        <f>IF(U80="✓",1,IF(V80="✓",2,""))</f>
        <v>2</v>
      </c>
    </row>
    <row r="81" spans="2:23" x14ac:dyDescent="0.45">
      <c r="B81" s="3">
        <v>75</v>
      </c>
      <c r="C81" s="4" t="s">
        <v>82</v>
      </c>
      <c r="D81" s="30">
        <v>30</v>
      </c>
      <c r="E81" s="8" t="s">
        <v>211</v>
      </c>
      <c r="F81" s="32">
        <v>62</v>
      </c>
      <c r="G81" s="33">
        <v>169</v>
      </c>
      <c r="H81" s="8">
        <f>ROUND(VALUE(SUBSTITUTE(F81," Kg",""))/((VALUE(SUBSTITUTE(G81," Cm",""))/100)^2),2)</f>
        <v>21.71</v>
      </c>
      <c r="I81" s="8" t="str">
        <f>IF(OR(VALUE(SUBSTITUTE(D81," Tahun",""))&lt;20,VALUE(SUBSTITUTE(D81," Tahun",""))&gt;35),"✓","")</f>
        <v/>
      </c>
      <c r="J81" s="8" t="str">
        <f>IF(AND(VALUE(SUBSTITUTE(D81," Tahun",""))&gt;=20,VALUE(SUBSTITUTE(D81," Tahun",""))&lt;=35),"✓","")</f>
        <v>✓</v>
      </c>
      <c r="K81" s="31">
        <f>IF(I81="✓",1,IF(J81="✓",2,""))</f>
        <v>2</v>
      </c>
      <c r="L81" s="8" t="str">
        <f>IF(OR(VALUE(MID(E81,FIND("P", E81)+1,1))=0,VALUE(MID(E81,FIND("P",E81)+1,1))&gt;=4),"✓","")</f>
        <v/>
      </c>
      <c r="M81" s="8" t="str">
        <f>IF(AND(VALUE(MID(E81,FIND("P",E81)+1,1))&gt;=1,VALUE(MID(E81,FIND("P",E81)+1,1))&lt;=3),"✓","")</f>
        <v>✓</v>
      </c>
      <c r="N81" s="31">
        <f>IF(L81="✓",1,IF(M81="✓",2,""))</f>
        <v>2</v>
      </c>
      <c r="O81" s="4" t="str">
        <f>IF(H81&gt;=27,"✓","")</f>
        <v/>
      </c>
      <c r="P81" s="4" t="str">
        <f>IF(H81&lt;27,"✓","")</f>
        <v>✓</v>
      </c>
      <c r="Q81" s="2">
        <f>IF(O81="✓",1,IF(P81="✓",2,""))</f>
        <v>2</v>
      </c>
      <c r="R81" s="8"/>
      <c r="S81" s="4" t="s">
        <v>205</v>
      </c>
      <c r="T81" s="2">
        <f>IF(R81="✓",1,IF(S81="✓",2,""))</f>
        <v>2</v>
      </c>
      <c r="U81" s="8"/>
      <c r="V81" s="29" t="s">
        <v>205</v>
      </c>
      <c r="W81" s="23">
        <f>IF(U81="✓",1,IF(V81="✓",2,""))</f>
        <v>2</v>
      </c>
    </row>
    <row r="82" spans="2:23" x14ac:dyDescent="0.4">
      <c r="B82" s="3">
        <v>76</v>
      </c>
      <c r="C82" s="4" t="s">
        <v>83</v>
      </c>
      <c r="D82" s="5">
        <v>35</v>
      </c>
      <c r="E82" s="5" t="s">
        <v>173</v>
      </c>
      <c r="F82" s="6">
        <v>81</v>
      </c>
      <c r="G82" s="7">
        <v>160</v>
      </c>
      <c r="H82" s="4">
        <f t="shared" si="23"/>
        <v>31.64</v>
      </c>
      <c r="I82" s="4" t="str">
        <f t="shared" si="24"/>
        <v/>
      </c>
      <c r="J82" s="4" t="str">
        <f t="shared" si="25"/>
        <v>✓</v>
      </c>
      <c r="K82" s="2">
        <f t="shared" si="26"/>
        <v>2</v>
      </c>
      <c r="L82" s="4" t="str">
        <f t="shared" si="34"/>
        <v/>
      </c>
      <c r="M82" s="4" t="str">
        <f t="shared" si="27"/>
        <v>✓</v>
      </c>
      <c r="N82" s="2">
        <f t="shared" si="28"/>
        <v>2</v>
      </c>
      <c r="O82" s="4" t="str">
        <f t="shared" si="29"/>
        <v>✓</v>
      </c>
      <c r="P82" s="4" t="str">
        <f t="shared" si="30"/>
        <v/>
      </c>
      <c r="Q82" s="2">
        <f t="shared" si="31"/>
        <v>1</v>
      </c>
      <c r="R82" s="4"/>
      <c r="S82" s="4" t="s">
        <v>205</v>
      </c>
      <c r="T82" s="22">
        <f t="shared" si="32"/>
        <v>2</v>
      </c>
      <c r="U82" s="4" t="s">
        <v>205</v>
      </c>
      <c r="V82" s="4"/>
      <c r="W82" s="23">
        <f t="shared" si="33"/>
        <v>1</v>
      </c>
    </row>
    <row r="83" spans="2:23" x14ac:dyDescent="0.4">
      <c r="B83" s="3">
        <v>77</v>
      </c>
      <c r="C83" s="4" t="s">
        <v>84</v>
      </c>
      <c r="D83" s="5">
        <v>29</v>
      </c>
      <c r="E83" s="5" t="s">
        <v>173</v>
      </c>
      <c r="F83" s="6">
        <v>103</v>
      </c>
      <c r="G83" s="7">
        <v>155</v>
      </c>
      <c r="H83" s="4">
        <f t="shared" si="23"/>
        <v>42.87</v>
      </c>
      <c r="I83" s="4" t="str">
        <f t="shared" si="24"/>
        <v/>
      </c>
      <c r="J83" s="4" t="str">
        <f t="shared" si="25"/>
        <v>✓</v>
      </c>
      <c r="K83" s="2">
        <f t="shared" si="26"/>
        <v>2</v>
      </c>
      <c r="L83" s="4" t="str">
        <f t="shared" si="34"/>
        <v/>
      </c>
      <c r="M83" s="4" t="str">
        <f t="shared" si="27"/>
        <v>✓</v>
      </c>
      <c r="N83" s="2">
        <f t="shared" si="28"/>
        <v>2</v>
      </c>
      <c r="O83" s="4" t="str">
        <f t="shared" si="29"/>
        <v>✓</v>
      </c>
      <c r="P83" s="4" t="str">
        <f t="shared" si="30"/>
        <v/>
      </c>
      <c r="Q83" s="2">
        <f t="shared" si="31"/>
        <v>1</v>
      </c>
      <c r="R83" s="4"/>
      <c r="S83" s="4" t="s">
        <v>205</v>
      </c>
      <c r="T83" s="2">
        <f t="shared" si="32"/>
        <v>2</v>
      </c>
      <c r="U83" s="4" t="s">
        <v>205</v>
      </c>
      <c r="V83" s="4"/>
      <c r="W83" s="23">
        <f t="shared" si="33"/>
        <v>1</v>
      </c>
    </row>
    <row r="84" spans="2:23" x14ac:dyDescent="0.4">
      <c r="B84" s="3">
        <v>78</v>
      </c>
      <c r="C84" s="4" t="s">
        <v>85</v>
      </c>
      <c r="D84" s="5">
        <v>21</v>
      </c>
      <c r="E84" s="5" t="s">
        <v>169</v>
      </c>
      <c r="F84" s="6">
        <v>95</v>
      </c>
      <c r="G84" s="7">
        <v>155</v>
      </c>
      <c r="H84" s="4">
        <f t="shared" si="23"/>
        <v>39.54</v>
      </c>
      <c r="I84" s="4" t="str">
        <f t="shared" si="24"/>
        <v/>
      </c>
      <c r="J84" s="4" t="str">
        <f t="shared" si="25"/>
        <v>✓</v>
      </c>
      <c r="K84" s="2">
        <f t="shared" si="26"/>
        <v>2</v>
      </c>
      <c r="L84" s="4" t="str">
        <f t="shared" si="34"/>
        <v>✓</v>
      </c>
      <c r="M84" s="4" t="str">
        <f t="shared" si="27"/>
        <v/>
      </c>
      <c r="N84" s="2">
        <f t="shared" si="28"/>
        <v>1</v>
      </c>
      <c r="O84" s="4" t="str">
        <f t="shared" si="29"/>
        <v>✓</v>
      </c>
      <c r="P84" s="4" t="str">
        <f t="shared" si="30"/>
        <v/>
      </c>
      <c r="Q84" s="2">
        <f t="shared" si="31"/>
        <v>1</v>
      </c>
      <c r="R84" s="4"/>
      <c r="S84" s="4" t="s">
        <v>205</v>
      </c>
      <c r="T84" s="2">
        <f t="shared" si="32"/>
        <v>2</v>
      </c>
      <c r="U84" s="4" t="s">
        <v>205</v>
      </c>
      <c r="V84" s="4"/>
      <c r="W84" s="23">
        <f t="shared" si="33"/>
        <v>1</v>
      </c>
    </row>
    <row r="85" spans="2:23" x14ac:dyDescent="0.4">
      <c r="B85" s="3">
        <v>79</v>
      </c>
      <c r="C85" s="4" t="s">
        <v>86</v>
      </c>
      <c r="D85" s="5">
        <v>29</v>
      </c>
      <c r="E85" s="5" t="s">
        <v>169</v>
      </c>
      <c r="F85" s="6">
        <v>101</v>
      </c>
      <c r="G85" s="7">
        <v>156</v>
      </c>
      <c r="H85" s="4">
        <f t="shared" si="23"/>
        <v>41.5</v>
      </c>
      <c r="I85" s="4" t="str">
        <f t="shared" si="24"/>
        <v/>
      </c>
      <c r="J85" s="4" t="str">
        <f t="shared" si="25"/>
        <v>✓</v>
      </c>
      <c r="K85" s="2">
        <f t="shared" si="26"/>
        <v>2</v>
      </c>
      <c r="L85" s="4" t="str">
        <f t="shared" si="34"/>
        <v>✓</v>
      </c>
      <c r="M85" s="4" t="str">
        <f t="shared" si="27"/>
        <v/>
      </c>
      <c r="N85" s="2">
        <f t="shared" si="28"/>
        <v>1</v>
      </c>
      <c r="O85" s="4" t="str">
        <f t="shared" si="29"/>
        <v>✓</v>
      </c>
      <c r="P85" s="4" t="str">
        <f t="shared" si="30"/>
        <v/>
      </c>
      <c r="Q85" s="2">
        <f t="shared" si="31"/>
        <v>1</v>
      </c>
      <c r="R85" s="4"/>
      <c r="S85" s="4" t="s">
        <v>205</v>
      </c>
      <c r="T85" s="2">
        <f t="shared" si="32"/>
        <v>2</v>
      </c>
      <c r="U85" s="4"/>
      <c r="V85" s="4" t="s">
        <v>205</v>
      </c>
      <c r="W85" s="23">
        <f t="shared" si="33"/>
        <v>2</v>
      </c>
    </row>
    <row r="86" spans="2:23" x14ac:dyDescent="0.4">
      <c r="B86" s="3">
        <v>80</v>
      </c>
      <c r="C86" s="4" t="s">
        <v>87</v>
      </c>
      <c r="D86" s="5">
        <v>33</v>
      </c>
      <c r="E86" s="5" t="s">
        <v>173</v>
      </c>
      <c r="F86" s="6">
        <v>75</v>
      </c>
      <c r="G86" s="7">
        <v>150</v>
      </c>
      <c r="H86" s="4">
        <f t="shared" si="23"/>
        <v>33.33</v>
      </c>
      <c r="I86" s="4" t="str">
        <f t="shared" si="24"/>
        <v/>
      </c>
      <c r="J86" s="4" t="str">
        <f t="shared" si="25"/>
        <v>✓</v>
      </c>
      <c r="K86" s="2">
        <f t="shared" si="26"/>
        <v>2</v>
      </c>
      <c r="L86" s="4" t="str">
        <f t="shared" si="34"/>
        <v/>
      </c>
      <c r="M86" s="4" t="str">
        <f t="shared" si="27"/>
        <v>✓</v>
      </c>
      <c r="N86" s="2">
        <f t="shared" si="28"/>
        <v>2</v>
      </c>
      <c r="O86" s="4" t="str">
        <f t="shared" si="29"/>
        <v>✓</v>
      </c>
      <c r="P86" s="4" t="str">
        <f t="shared" si="30"/>
        <v/>
      </c>
      <c r="Q86" s="2">
        <f t="shared" si="31"/>
        <v>1</v>
      </c>
      <c r="R86" s="4" t="s">
        <v>205</v>
      </c>
      <c r="S86" s="4"/>
      <c r="T86" s="2">
        <f t="shared" si="32"/>
        <v>1</v>
      </c>
      <c r="U86" s="4" t="s">
        <v>205</v>
      </c>
      <c r="V86" s="4"/>
      <c r="W86" s="23">
        <f t="shared" si="33"/>
        <v>1</v>
      </c>
    </row>
    <row r="87" spans="2:23" x14ac:dyDescent="0.4">
      <c r="B87" s="3">
        <v>81</v>
      </c>
      <c r="C87" s="4" t="s">
        <v>88</v>
      </c>
      <c r="D87" s="5">
        <v>32</v>
      </c>
      <c r="E87" s="5" t="s">
        <v>172</v>
      </c>
      <c r="F87" s="6">
        <v>72</v>
      </c>
      <c r="G87" s="7">
        <v>155</v>
      </c>
      <c r="H87" s="4">
        <f t="shared" si="23"/>
        <v>29.97</v>
      </c>
      <c r="I87" s="4" t="str">
        <f t="shared" si="24"/>
        <v/>
      </c>
      <c r="J87" s="4" t="str">
        <f t="shared" si="25"/>
        <v>✓</v>
      </c>
      <c r="K87" s="2">
        <f t="shared" si="26"/>
        <v>2</v>
      </c>
      <c r="L87" s="4" t="str">
        <f t="shared" si="34"/>
        <v/>
      </c>
      <c r="M87" s="4" t="str">
        <f t="shared" si="27"/>
        <v>✓</v>
      </c>
      <c r="N87" s="2">
        <f t="shared" si="28"/>
        <v>2</v>
      </c>
      <c r="O87" s="4" t="str">
        <f t="shared" si="29"/>
        <v>✓</v>
      </c>
      <c r="P87" s="4" t="str">
        <f t="shared" si="30"/>
        <v/>
      </c>
      <c r="Q87" s="2">
        <f t="shared" si="31"/>
        <v>1</v>
      </c>
      <c r="R87" s="4"/>
      <c r="S87" s="4" t="s">
        <v>205</v>
      </c>
      <c r="T87" s="2">
        <f t="shared" si="32"/>
        <v>2</v>
      </c>
      <c r="U87" s="4" t="s">
        <v>205</v>
      </c>
      <c r="V87" s="4"/>
      <c r="W87" s="23">
        <f t="shared" si="33"/>
        <v>1</v>
      </c>
    </row>
    <row r="88" spans="2:23" x14ac:dyDescent="0.45">
      <c r="B88" s="3">
        <v>82</v>
      </c>
      <c r="C88" s="4" t="s">
        <v>89</v>
      </c>
      <c r="D88" s="30">
        <v>31</v>
      </c>
      <c r="E88" s="8" t="s">
        <v>170</v>
      </c>
      <c r="F88" s="32">
        <v>56</v>
      </c>
      <c r="G88" s="33">
        <v>160</v>
      </c>
      <c r="H88" s="8">
        <f>ROUND(VALUE(SUBSTITUTE(F88," Kg",""))/((VALUE(SUBSTITUTE(G88," Cm",""))/100)^2),2)</f>
        <v>21.88</v>
      </c>
      <c r="I88" s="8" t="str">
        <f>IF(OR(VALUE(SUBSTITUTE(D88," Tahun",""))&lt;20,VALUE(SUBSTITUTE(D88," Tahun",""))&gt;35),"✓","")</f>
        <v/>
      </c>
      <c r="J88" s="8" t="str">
        <f>IF(AND(VALUE(SUBSTITUTE(D88," Tahun",""))&gt;=20,VALUE(SUBSTITUTE(D88," Tahun",""))&lt;=35),"✓","")</f>
        <v>✓</v>
      </c>
      <c r="K88" s="31">
        <f>IF(I88="✓",1,IF(J88="✓",2,""))</f>
        <v>2</v>
      </c>
      <c r="L88" s="8" t="str">
        <f>IF(OR(VALUE(MID(E88,FIND("P", E88)+1,1))=0,VALUE(MID(E88,FIND("P",E88)+1,1))&gt;=4),"✓","")</f>
        <v/>
      </c>
      <c r="M88" s="8" t="str">
        <f>IF(AND(VALUE(MID(E88,FIND("P",E88)+1,1))&gt;=1,VALUE(MID(E88,FIND("P",E88)+1,1))&lt;=3),"✓","")</f>
        <v>✓</v>
      </c>
      <c r="N88" s="31">
        <f>IF(L88="✓",1,IF(M88="✓",2,""))</f>
        <v>2</v>
      </c>
      <c r="O88" s="4" t="str">
        <f>IF(H88&gt;=27,"✓","")</f>
        <v/>
      </c>
      <c r="P88" s="4" t="str">
        <f>IF(H88&lt;27,"✓","")</f>
        <v>✓</v>
      </c>
      <c r="Q88" s="2">
        <f>IF(O88="✓",1,IF(P88="✓",2,""))</f>
        <v>2</v>
      </c>
      <c r="R88" s="8"/>
      <c r="S88" s="4" t="s">
        <v>205</v>
      </c>
      <c r="T88" s="2">
        <f>IF(R88="✓",1,IF(S88="✓",2,""))</f>
        <v>2</v>
      </c>
      <c r="U88" s="8"/>
      <c r="V88" s="29" t="s">
        <v>205</v>
      </c>
      <c r="W88" s="23">
        <f>IF(U88="✓",1,IF(V88="✓",2,""))</f>
        <v>2</v>
      </c>
    </row>
    <row r="89" spans="2:23" x14ac:dyDescent="0.45">
      <c r="B89" s="3">
        <v>83</v>
      </c>
      <c r="C89" s="4" t="s">
        <v>90</v>
      </c>
      <c r="D89" s="30">
        <v>22</v>
      </c>
      <c r="E89" s="8" t="s">
        <v>169</v>
      </c>
      <c r="F89" s="32">
        <v>75</v>
      </c>
      <c r="G89" s="33">
        <v>165</v>
      </c>
      <c r="H89" s="8">
        <f>ROUND(VALUE(SUBSTITUTE(F89," Kg",""))/((VALUE(SUBSTITUTE(G89," Cm",""))/100)^2),2)</f>
        <v>27.55</v>
      </c>
      <c r="I89" s="8" t="str">
        <f>IF(OR(VALUE(SUBSTITUTE(D89," Tahun",""))&lt;20,VALUE(SUBSTITUTE(D89," Tahun",""))&gt;35),"✓","")</f>
        <v/>
      </c>
      <c r="J89" s="8" t="str">
        <f>IF(AND(VALUE(SUBSTITUTE(D89," Tahun",""))&gt;=20,VALUE(SUBSTITUTE(D89," Tahun",""))&lt;=35),"✓","")</f>
        <v>✓</v>
      </c>
      <c r="K89" s="31">
        <f>IF(I89="✓",1,IF(J89="✓",2,""))</f>
        <v>2</v>
      </c>
      <c r="L89" s="8" t="str">
        <f>IF(OR(VALUE(MID(E89,FIND("P", E89)+1,1))=0,VALUE(MID(E89,FIND("P",E89)+1,1))&gt;=4),"✓","")</f>
        <v>✓</v>
      </c>
      <c r="M89" s="8" t="str">
        <f>IF(AND(VALUE(MID(E89,FIND("P",E89)+1,1))&gt;=1,VALUE(MID(E89,FIND("P",E89)+1,1))&lt;=3),"✓","")</f>
        <v/>
      </c>
      <c r="N89" s="31">
        <f>IF(L89="✓",1,IF(M89="✓",2,""))</f>
        <v>1</v>
      </c>
      <c r="O89" s="4" t="str">
        <f>IF(H89&gt;=27,"✓","")</f>
        <v>✓</v>
      </c>
      <c r="P89" s="4" t="str">
        <f>IF(H89&lt;27,"✓","")</f>
        <v/>
      </c>
      <c r="Q89" s="2">
        <f>IF(O89="✓",1,IF(P89="✓",2,""))</f>
        <v>1</v>
      </c>
      <c r="R89" s="8"/>
      <c r="S89" s="4" t="s">
        <v>205</v>
      </c>
      <c r="T89" s="2">
        <f>IF(R89="✓",1,IF(S89="✓",2,""))</f>
        <v>2</v>
      </c>
      <c r="U89" s="8"/>
      <c r="V89" s="29" t="s">
        <v>205</v>
      </c>
      <c r="W89" s="23">
        <f>IF(U89="✓",1,IF(V89="✓",2,""))</f>
        <v>2</v>
      </c>
    </row>
    <row r="90" spans="2:23" x14ac:dyDescent="0.4">
      <c r="B90" s="3">
        <v>84</v>
      </c>
      <c r="C90" s="4" t="s">
        <v>91</v>
      </c>
      <c r="D90" s="5">
        <v>30</v>
      </c>
      <c r="E90" s="5" t="s">
        <v>170</v>
      </c>
      <c r="F90" s="6">
        <v>75</v>
      </c>
      <c r="G90" s="7">
        <v>150</v>
      </c>
      <c r="H90" s="4">
        <f t="shared" si="23"/>
        <v>33.33</v>
      </c>
      <c r="I90" s="4" t="str">
        <f t="shared" si="24"/>
        <v/>
      </c>
      <c r="J90" s="4" t="str">
        <f t="shared" si="25"/>
        <v>✓</v>
      </c>
      <c r="K90" s="2">
        <f t="shared" si="26"/>
        <v>2</v>
      </c>
      <c r="L90" s="4" t="str">
        <f t="shared" si="34"/>
        <v/>
      </c>
      <c r="M90" s="4" t="str">
        <f t="shared" si="27"/>
        <v>✓</v>
      </c>
      <c r="N90" s="2">
        <f t="shared" si="28"/>
        <v>2</v>
      </c>
      <c r="O90" s="4" t="str">
        <f t="shared" si="29"/>
        <v>✓</v>
      </c>
      <c r="P90" s="4" t="str">
        <f t="shared" si="30"/>
        <v/>
      </c>
      <c r="Q90" s="2">
        <f t="shared" si="31"/>
        <v>1</v>
      </c>
      <c r="R90" s="4" t="s">
        <v>205</v>
      </c>
      <c r="S90" s="4"/>
      <c r="T90" s="2">
        <f t="shared" si="32"/>
        <v>1</v>
      </c>
      <c r="U90" s="4" t="s">
        <v>205</v>
      </c>
      <c r="V90" s="4"/>
      <c r="W90" s="23">
        <f t="shared" si="33"/>
        <v>1</v>
      </c>
    </row>
    <row r="91" spans="2:23" x14ac:dyDescent="0.45">
      <c r="B91" s="3">
        <v>85</v>
      </c>
      <c r="C91" s="4" t="s">
        <v>92</v>
      </c>
      <c r="D91" s="30">
        <v>30</v>
      </c>
      <c r="E91" s="8" t="s">
        <v>170</v>
      </c>
      <c r="F91" s="32">
        <v>84</v>
      </c>
      <c r="G91" s="33">
        <v>158</v>
      </c>
      <c r="H91" s="8">
        <f>ROUND(VALUE(SUBSTITUTE(F91," Kg",""))/((VALUE(SUBSTITUTE(G91," Cm",""))/100)^2),2)</f>
        <v>33.65</v>
      </c>
      <c r="I91" s="8" t="str">
        <f>IF(OR(VALUE(SUBSTITUTE(D91," Tahun",""))&lt;20,VALUE(SUBSTITUTE(D91," Tahun",""))&gt;35),"✓","")</f>
        <v/>
      </c>
      <c r="J91" s="8" t="str">
        <f>IF(AND(VALUE(SUBSTITUTE(D91," Tahun",""))&gt;=20,VALUE(SUBSTITUTE(D91," Tahun",""))&lt;=35),"✓","")</f>
        <v>✓</v>
      </c>
      <c r="K91" s="31">
        <f>IF(I91="✓",1,IF(J91="✓",2,""))</f>
        <v>2</v>
      </c>
      <c r="L91" s="8" t="str">
        <f>IF(OR(VALUE(MID(E91,FIND("P", E91)+1,1))=0,VALUE(MID(E91,FIND("P",E91)+1,1))&gt;=4),"✓","")</f>
        <v/>
      </c>
      <c r="M91" s="8" t="str">
        <f>IF(AND(VALUE(MID(E91,FIND("P",E91)+1,1))&gt;=1,VALUE(MID(E91,FIND("P",E91)+1,1))&lt;=3),"✓","")</f>
        <v>✓</v>
      </c>
      <c r="N91" s="31">
        <f>IF(L91="✓",1,IF(M91="✓",2,""))</f>
        <v>2</v>
      </c>
      <c r="O91" s="4" t="str">
        <f>IF(H91&gt;=27,"✓","")</f>
        <v>✓</v>
      </c>
      <c r="P91" s="4" t="str">
        <f>IF(H91&lt;27,"✓","")</f>
        <v/>
      </c>
      <c r="Q91" s="2">
        <f>IF(O91="✓",1,IF(P91="✓",2,""))</f>
        <v>1</v>
      </c>
      <c r="R91" s="8"/>
      <c r="S91" s="4" t="s">
        <v>205</v>
      </c>
      <c r="T91" s="2">
        <f>IF(R91="✓",1,IF(S91="✓",2,""))</f>
        <v>2</v>
      </c>
      <c r="U91" s="8"/>
      <c r="V91" s="29" t="s">
        <v>205</v>
      </c>
      <c r="W91" s="23">
        <f>IF(U91="✓",1,IF(V91="✓",2,""))</f>
        <v>2</v>
      </c>
    </row>
    <row r="92" spans="2:23" x14ac:dyDescent="0.4">
      <c r="B92" s="3">
        <v>86</v>
      </c>
      <c r="C92" s="4" t="s">
        <v>93</v>
      </c>
      <c r="D92" s="5">
        <v>26</v>
      </c>
      <c r="E92" s="5" t="s">
        <v>169</v>
      </c>
      <c r="F92" s="6">
        <v>90</v>
      </c>
      <c r="G92" s="7">
        <v>157</v>
      </c>
      <c r="H92" s="4">
        <f t="shared" si="23"/>
        <v>36.51</v>
      </c>
      <c r="I92" s="4" t="str">
        <f t="shared" si="24"/>
        <v/>
      </c>
      <c r="J92" s="4" t="str">
        <f t="shared" si="25"/>
        <v>✓</v>
      </c>
      <c r="K92" s="2">
        <f t="shared" si="26"/>
        <v>2</v>
      </c>
      <c r="L92" s="4" t="str">
        <f t="shared" si="34"/>
        <v>✓</v>
      </c>
      <c r="M92" s="4" t="str">
        <f t="shared" si="27"/>
        <v/>
      </c>
      <c r="N92" s="2">
        <f t="shared" si="28"/>
        <v>1</v>
      </c>
      <c r="O92" s="4" t="str">
        <f t="shared" si="29"/>
        <v>✓</v>
      </c>
      <c r="P92" s="4" t="str">
        <f t="shared" si="30"/>
        <v/>
      </c>
      <c r="Q92" s="2">
        <f t="shared" si="31"/>
        <v>1</v>
      </c>
      <c r="R92" s="4" t="s">
        <v>205</v>
      </c>
      <c r="S92" s="4"/>
      <c r="T92" s="2">
        <f t="shared" si="32"/>
        <v>1</v>
      </c>
      <c r="U92" s="4" t="s">
        <v>205</v>
      </c>
      <c r="V92" s="4"/>
      <c r="W92" s="23">
        <f t="shared" si="33"/>
        <v>1</v>
      </c>
    </row>
    <row r="93" spans="2:23" x14ac:dyDescent="0.4">
      <c r="B93" s="3">
        <v>87</v>
      </c>
      <c r="C93" s="4" t="s">
        <v>94</v>
      </c>
      <c r="D93" s="5">
        <v>22</v>
      </c>
      <c r="E93" s="5" t="s">
        <v>169</v>
      </c>
      <c r="F93" s="6">
        <v>73</v>
      </c>
      <c r="G93" s="7">
        <v>156</v>
      </c>
      <c r="H93" s="4">
        <f t="shared" si="23"/>
        <v>30</v>
      </c>
      <c r="I93" s="4" t="str">
        <f t="shared" si="24"/>
        <v/>
      </c>
      <c r="J93" s="4" t="str">
        <f t="shared" si="25"/>
        <v>✓</v>
      </c>
      <c r="K93" s="2">
        <f t="shared" si="26"/>
        <v>2</v>
      </c>
      <c r="L93" s="4" t="str">
        <f t="shared" si="34"/>
        <v>✓</v>
      </c>
      <c r="M93" s="4" t="str">
        <f t="shared" si="27"/>
        <v/>
      </c>
      <c r="N93" s="2">
        <f t="shared" si="28"/>
        <v>1</v>
      </c>
      <c r="O93" s="4" t="str">
        <f t="shared" si="29"/>
        <v>✓</v>
      </c>
      <c r="P93" s="4" t="str">
        <f t="shared" si="30"/>
        <v/>
      </c>
      <c r="Q93" s="2">
        <f t="shared" si="31"/>
        <v>1</v>
      </c>
      <c r="R93" s="4" t="s">
        <v>205</v>
      </c>
      <c r="S93" s="4"/>
      <c r="T93" s="2">
        <f t="shared" si="32"/>
        <v>1</v>
      </c>
      <c r="U93" s="4" t="s">
        <v>205</v>
      </c>
      <c r="V93" s="4"/>
      <c r="W93" s="23">
        <f t="shared" si="33"/>
        <v>1</v>
      </c>
    </row>
    <row r="94" spans="2:23" x14ac:dyDescent="0.45">
      <c r="B94" s="3">
        <v>88</v>
      </c>
      <c r="C94" s="4" t="s">
        <v>95</v>
      </c>
      <c r="D94" s="30">
        <v>22</v>
      </c>
      <c r="E94" s="8" t="s">
        <v>169</v>
      </c>
      <c r="F94" s="32">
        <v>60</v>
      </c>
      <c r="G94" s="33">
        <v>154</v>
      </c>
      <c r="H94" s="8">
        <f>ROUND(VALUE(SUBSTITUTE(F94," Kg",""))/((VALUE(SUBSTITUTE(G94," Cm",""))/100)^2),2)</f>
        <v>25.3</v>
      </c>
      <c r="I94" s="8" t="str">
        <f>IF(OR(VALUE(SUBSTITUTE(D94," Tahun",""))&lt;20,VALUE(SUBSTITUTE(D94," Tahun",""))&gt;35),"✓","")</f>
        <v/>
      </c>
      <c r="J94" s="8" t="str">
        <f>IF(AND(VALUE(SUBSTITUTE(D94," Tahun",""))&gt;=20,VALUE(SUBSTITUTE(D94," Tahun",""))&lt;=35),"✓","")</f>
        <v>✓</v>
      </c>
      <c r="K94" s="31">
        <f>IF(I94="✓",1,IF(J94="✓",2,""))</f>
        <v>2</v>
      </c>
      <c r="L94" s="8" t="str">
        <f>IF(OR(VALUE(MID(E94,FIND("P", E94)+1,1))=0,VALUE(MID(E94,FIND("P",E94)+1,1))&gt;=4),"✓","")</f>
        <v>✓</v>
      </c>
      <c r="M94" s="8" t="str">
        <f>IF(AND(VALUE(MID(E94,FIND("P",E94)+1,1))&gt;=1,VALUE(MID(E94,FIND("P",E94)+1,1))&lt;=3),"✓","")</f>
        <v/>
      </c>
      <c r="N94" s="31">
        <f>IF(L94="✓",1,IF(M94="✓",2,""))</f>
        <v>1</v>
      </c>
      <c r="O94" s="4" t="str">
        <f>IF(H94&gt;=27,"✓","")</f>
        <v/>
      </c>
      <c r="P94" s="4" t="str">
        <f>IF(H94&lt;27,"✓","")</f>
        <v>✓</v>
      </c>
      <c r="Q94" s="2">
        <f>IF(O94="✓",1,IF(P94="✓",2,""))</f>
        <v>2</v>
      </c>
      <c r="R94" s="8"/>
      <c r="S94" s="4" t="s">
        <v>205</v>
      </c>
      <c r="T94" s="22">
        <f>IF(R94="✓",1,IF(S94="✓",2,""))</f>
        <v>2</v>
      </c>
      <c r="U94" s="8"/>
      <c r="V94" s="29" t="s">
        <v>205</v>
      </c>
      <c r="W94" s="23">
        <f>IF(U94="✓",1,IF(V94="✓",2,""))</f>
        <v>2</v>
      </c>
    </row>
    <row r="95" spans="2:23" x14ac:dyDescent="0.4">
      <c r="B95" s="3">
        <v>89</v>
      </c>
      <c r="C95" s="4" t="s">
        <v>96</v>
      </c>
      <c r="D95" s="5">
        <v>28</v>
      </c>
      <c r="E95" s="5" t="s">
        <v>181</v>
      </c>
      <c r="F95" s="6">
        <v>109</v>
      </c>
      <c r="G95" s="7">
        <v>163</v>
      </c>
      <c r="H95" s="4">
        <f t="shared" si="23"/>
        <v>41.03</v>
      </c>
      <c r="I95" s="4" t="str">
        <f t="shared" si="24"/>
        <v/>
      </c>
      <c r="J95" s="4" t="str">
        <f t="shared" si="25"/>
        <v>✓</v>
      </c>
      <c r="K95" s="2">
        <f t="shared" si="26"/>
        <v>2</v>
      </c>
      <c r="L95" s="4" t="str">
        <f t="shared" si="34"/>
        <v>✓</v>
      </c>
      <c r="M95" s="4" t="str">
        <f t="shared" si="27"/>
        <v/>
      </c>
      <c r="N95" s="2">
        <f t="shared" si="28"/>
        <v>1</v>
      </c>
      <c r="O95" s="4" t="str">
        <f t="shared" si="29"/>
        <v>✓</v>
      </c>
      <c r="P95" s="4" t="str">
        <f t="shared" si="30"/>
        <v/>
      </c>
      <c r="Q95" s="2">
        <f t="shared" si="31"/>
        <v>1</v>
      </c>
      <c r="R95" s="4" t="s">
        <v>205</v>
      </c>
      <c r="S95" s="4"/>
      <c r="T95" s="2">
        <f t="shared" si="32"/>
        <v>1</v>
      </c>
      <c r="U95" s="4" t="s">
        <v>205</v>
      </c>
      <c r="V95" s="4"/>
      <c r="W95" s="23">
        <f t="shared" si="33"/>
        <v>1</v>
      </c>
    </row>
    <row r="96" spans="2:23" x14ac:dyDescent="0.4">
      <c r="B96" s="3">
        <v>90</v>
      </c>
      <c r="C96" s="4" t="s">
        <v>97</v>
      </c>
      <c r="D96" s="5">
        <v>27</v>
      </c>
      <c r="E96" s="5" t="s">
        <v>169</v>
      </c>
      <c r="F96" s="6">
        <v>87</v>
      </c>
      <c r="G96" s="7">
        <v>149</v>
      </c>
      <c r="H96" s="4">
        <f t="shared" si="23"/>
        <v>39.19</v>
      </c>
      <c r="I96" s="4" t="str">
        <f t="shared" si="24"/>
        <v/>
      </c>
      <c r="J96" s="4" t="str">
        <f t="shared" si="25"/>
        <v>✓</v>
      </c>
      <c r="K96" s="2">
        <f t="shared" si="26"/>
        <v>2</v>
      </c>
      <c r="L96" s="4" t="str">
        <f t="shared" si="34"/>
        <v>✓</v>
      </c>
      <c r="M96" s="4" t="str">
        <f t="shared" si="27"/>
        <v/>
      </c>
      <c r="N96" s="2">
        <f t="shared" si="28"/>
        <v>1</v>
      </c>
      <c r="O96" s="4" t="str">
        <f t="shared" si="29"/>
        <v>✓</v>
      </c>
      <c r="P96" s="4" t="str">
        <f t="shared" si="30"/>
        <v/>
      </c>
      <c r="Q96" s="2">
        <f t="shared" si="31"/>
        <v>1</v>
      </c>
      <c r="R96" s="4" t="s">
        <v>205</v>
      </c>
      <c r="S96" s="4"/>
      <c r="T96" s="2">
        <f t="shared" si="32"/>
        <v>1</v>
      </c>
      <c r="U96" s="4" t="s">
        <v>205</v>
      </c>
      <c r="V96" s="4"/>
      <c r="W96" s="23">
        <f t="shared" si="33"/>
        <v>1</v>
      </c>
    </row>
    <row r="97" spans="2:23" x14ac:dyDescent="0.4">
      <c r="B97" s="3">
        <v>91</v>
      </c>
      <c r="C97" s="4" t="s">
        <v>98</v>
      </c>
      <c r="D97" s="5">
        <v>25</v>
      </c>
      <c r="E97" s="5" t="s">
        <v>169</v>
      </c>
      <c r="F97" s="6">
        <v>67</v>
      </c>
      <c r="G97" s="7">
        <v>155</v>
      </c>
      <c r="H97" s="4">
        <f t="shared" si="23"/>
        <v>27.89</v>
      </c>
      <c r="I97" s="4" t="str">
        <f t="shared" si="24"/>
        <v/>
      </c>
      <c r="J97" s="4" t="str">
        <f t="shared" si="25"/>
        <v>✓</v>
      </c>
      <c r="K97" s="2">
        <f t="shared" si="26"/>
        <v>2</v>
      </c>
      <c r="L97" s="4" t="str">
        <f t="shared" si="34"/>
        <v>✓</v>
      </c>
      <c r="M97" s="4" t="str">
        <f t="shared" si="27"/>
        <v/>
      </c>
      <c r="N97" s="2">
        <f t="shared" si="28"/>
        <v>1</v>
      </c>
      <c r="O97" s="4" t="str">
        <f t="shared" si="29"/>
        <v>✓</v>
      </c>
      <c r="P97" s="4" t="str">
        <f t="shared" si="30"/>
        <v/>
      </c>
      <c r="Q97" s="2">
        <f t="shared" si="31"/>
        <v>1</v>
      </c>
      <c r="R97" s="4"/>
      <c r="S97" s="4" t="s">
        <v>205</v>
      </c>
      <c r="T97" s="2">
        <f t="shared" si="32"/>
        <v>2</v>
      </c>
      <c r="U97" s="4"/>
      <c r="V97" s="4" t="s">
        <v>205</v>
      </c>
      <c r="W97" s="23">
        <f t="shared" si="33"/>
        <v>2</v>
      </c>
    </row>
    <row r="98" spans="2:23" x14ac:dyDescent="0.4">
      <c r="B98" s="3">
        <v>92</v>
      </c>
      <c r="C98" s="4" t="s">
        <v>99</v>
      </c>
      <c r="D98" s="5">
        <v>41</v>
      </c>
      <c r="E98" s="5" t="s">
        <v>173</v>
      </c>
      <c r="F98" s="6">
        <v>85</v>
      </c>
      <c r="G98" s="7">
        <v>155</v>
      </c>
      <c r="H98" s="4">
        <f t="shared" si="23"/>
        <v>35.380000000000003</v>
      </c>
      <c r="I98" s="4" t="str">
        <f t="shared" si="24"/>
        <v>✓</v>
      </c>
      <c r="J98" s="4" t="str">
        <f t="shared" si="25"/>
        <v/>
      </c>
      <c r="K98" s="2">
        <f t="shared" si="26"/>
        <v>1</v>
      </c>
      <c r="L98" s="4" t="str">
        <f t="shared" si="34"/>
        <v/>
      </c>
      <c r="M98" s="4" t="str">
        <f t="shared" si="27"/>
        <v>✓</v>
      </c>
      <c r="N98" s="2">
        <f t="shared" si="28"/>
        <v>2</v>
      </c>
      <c r="O98" s="4" t="str">
        <f t="shared" si="29"/>
        <v>✓</v>
      </c>
      <c r="P98" s="4" t="str">
        <f t="shared" si="30"/>
        <v/>
      </c>
      <c r="Q98" s="2">
        <f t="shared" si="31"/>
        <v>1</v>
      </c>
      <c r="R98" s="4" t="s">
        <v>205</v>
      </c>
      <c r="S98" s="4"/>
      <c r="T98" s="2">
        <f t="shared" si="32"/>
        <v>1</v>
      </c>
      <c r="U98" s="4" t="s">
        <v>205</v>
      </c>
      <c r="V98" s="4"/>
      <c r="W98" s="23">
        <f t="shared" si="33"/>
        <v>1</v>
      </c>
    </row>
    <row r="99" spans="2:23" x14ac:dyDescent="0.4">
      <c r="B99" s="3">
        <v>93</v>
      </c>
      <c r="C99" s="4" t="s">
        <v>100</v>
      </c>
      <c r="D99" s="5">
        <v>37</v>
      </c>
      <c r="E99" s="5" t="s">
        <v>172</v>
      </c>
      <c r="F99" s="6">
        <v>79</v>
      </c>
      <c r="G99" s="7">
        <v>155</v>
      </c>
      <c r="H99" s="4">
        <f t="shared" si="23"/>
        <v>32.880000000000003</v>
      </c>
      <c r="I99" s="4" t="str">
        <f t="shared" si="24"/>
        <v>✓</v>
      </c>
      <c r="J99" s="4" t="str">
        <f t="shared" si="25"/>
        <v/>
      </c>
      <c r="K99" s="2">
        <f t="shared" si="26"/>
        <v>1</v>
      </c>
      <c r="L99" s="4" t="str">
        <f t="shared" si="34"/>
        <v/>
      </c>
      <c r="M99" s="4" t="str">
        <f t="shared" si="27"/>
        <v>✓</v>
      </c>
      <c r="N99" s="2">
        <f t="shared" si="28"/>
        <v>2</v>
      </c>
      <c r="O99" s="4" t="str">
        <f t="shared" si="29"/>
        <v>✓</v>
      </c>
      <c r="P99" s="4" t="str">
        <f t="shared" si="30"/>
        <v/>
      </c>
      <c r="Q99" s="2">
        <f t="shared" si="31"/>
        <v>1</v>
      </c>
      <c r="R99" s="4" t="s">
        <v>205</v>
      </c>
      <c r="S99" s="4"/>
      <c r="T99" s="2">
        <f t="shared" si="32"/>
        <v>1</v>
      </c>
      <c r="U99" s="4" t="s">
        <v>205</v>
      </c>
      <c r="V99" s="4"/>
      <c r="W99" s="23">
        <f t="shared" si="33"/>
        <v>1</v>
      </c>
    </row>
    <row r="100" spans="2:23" x14ac:dyDescent="0.45">
      <c r="B100" s="3">
        <v>94</v>
      </c>
      <c r="C100" s="4" t="s">
        <v>101</v>
      </c>
      <c r="D100" s="30">
        <v>34</v>
      </c>
      <c r="E100" s="8" t="s">
        <v>170</v>
      </c>
      <c r="F100" s="32">
        <v>64</v>
      </c>
      <c r="G100" s="33">
        <v>150</v>
      </c>
      <c r="H100" s="8">
        <f>ROUND(VALUE(SUBSTITUTE(F100," Kg",""))/((VALUE(SUBSTITUTE(G100," Cm",""))/100)^2),2)</f>
        <v>28.44</v>
      </c>
      <c r="I100" s="8" t="str">
        <f>IF(OR(VALUE(SUBSTITUTE(D100," Tahun",""))&lt;20,VALUE(SUBSTITUTE(D100," Tahun",""))&gt;35),"✓","")</f>
        <v/>
      </c>
      <c r="J100" s="8" t="str">
        <f>IF(AND(VALUE(SUBSTITUTE(D100," Tahun",""))&gt;=20,VALUE(SUBSTITUTE(D100," Tahun",""))&lt;=35),"✓","")</f>
        <v>✓</v>
      </c>
      <c r="K100" s="31">
        <f>IF(I100="✓",1,IF(J100="✓",2,""))</f>
        <v>2</v>
      </c>
      <c r="L100" s="8" t="str">
        <f>IF(OR(VALUE(MID(E100,FIND("P", E100)+1,1))=0,VALUE(MID(E100,FIND("P",E100)+1,1))&gt;=4),"✓","")</f>
        <v/>
      </c>
      <c r="M100" s="8" t="str">
        <f>IF(AND(VALUE(MID(E100,FIND("P",E100)+1,1))&gt;=1,VALUE(MID(E100,FIND("P",E100)+1,1))&lt;=3),"✓","")</f>
        <v>✓</v>
      </c>
      <c r="N100" s="31">
        <f>IF(L100="✓",1,IF(M100="✓",2,""))</f>
        <v>2</v>
      </c>
      <c r="O100" s="4" t="str">
        <f>IF(H100&gt;=27,"✓","")</f>
        <v>✓</v>
      </c>
      <c r="P100" s="4" t="str">
        <f>IF(H100&lt;27,"✓","")</f>
        <v/>
      </c>
      <c r="Q100" s="2">
        <f>IF(O100="✓",1,IF(P100="✓",2,""))</f>
        <v>1</v>
      </c>
      <c r="R100" s="8"/>
      <c r="S100" s="4" t="s">
        <v>205</v>
      </c>
      <c r="T100" s="2">
        <f>IF(R100="✓",1,IF(S100="✓",2,""))</f>
        <v>2</v>
      </c>
      <c r="U100" s="8"/>
      <c r="V100" s="29" t="s">
        <v>205</v>
      </c>
      <c r="W100" s="23">
        <f>IF(U100="✓",1,IF(V100="✓",2,""))</f>
        <v>2</v>
      </c>
    </row>
    <row r="101" spans="2:23" x14ac:dyDescent="0.4">
      <c r="B101" s="3">
        <v>95</v>
      </c>
      <c r="C101" s="4" t="s">
        <v>102</v>
      </c>
      <c r="D101" s="5">
        <v>26</v>
      </c>
      <c r="E101" s="5" t="s">
        <v>170</v>
      </c>
      <c r="F101" s="6">
        <v>89</v>
      </c>
      <c r="G101" s="7">
        <v>155</v>
      </c>
      <c r="H101" s="4">
        <f t="shared" si="23"/>
        <v>37.04</v>
      </c>
      <c r="I101" s="4" t="str">
        <f t="shared" si="24"/>
        <v/>
      </c>
      <c r="J101" s="4" t="str">
        <f t="shared" si="25"/>
        <v>✓</v>
      </c>
      <c r="K101" s="2">
        <f t="shared" si="26"/>
        <v>2</v>
      </c>
      <c r="L101" s="4" t="str">
        <f t="shared" si="34"/>
        <v/>
      </c>
      <c r="M101" s="4" t="str">
        <f t="shared" si="27"/>
        <v>✓</v>
      </c>
      <c r="N101" s="2">
        <f t="shared" si="28"/>
        <v>2</v>
      </c>
      <c r="O101" s="4" t="str">
        <f t="shared" si="29"/>
        <v>✓</v>
      </c>
      <c r="P101" s="4" t="str">
        <f t="shared" si="30"/>
        <v/>
      </c>
      <c r="Q101" s="2">
        <f t="shared" si="31"/>
        <v>1</v>
      </c>
      <c r="R101" s="4" t="s">
        <v>205</v>
      </c>
      <c r="S101" s="4"/>
      <c r="T101" s="22">
        <f t="shared" si="32"/>
        <v>1</v>
      </c>
      <c r="U101" s="4" t="s">
        <v>205</v>
      </c>
      <c r="V101" s="4"/>
      <c r="W101" s="23">
        <f t="shared" si="33"/>
        <v>1</v>
      </c>
    </row>
    <row r="102" spans="2:23" x14ac:dyDescent="0.45">
      <c r="B102" s="3">
        <v>96</v>
      </c>
      <c r="C102" s="4" t="s">
        <v>103</v>
      </c>
      <c r="D102" s="30">
        <v>28</v>
      </c>
      <c r="E102" s="8" t="s">
        <v>169</v>
      </c>
      <c r="F102" s="32">
        <v>61</v>
      </c>
      <c r="G102" s="33">
        <v>159</v>
      </c>
      <c r="H102" s="8">
        <f>ROUND(VALUE(SUBSTITUTE(F102," Kg",""))/((VALUE(SUBSTITUTE(G102," Cm",""))/100)^2),2)</f>
        <v>24.13</v>
      </c>
      <c r="I102" s="8" t="str">
        <f>IF(OR(VALUE(SUBSTITUTE(D102," Tahun",""))&lt;20,VALUE(SUBSTITUTE(D102," Tahun",""))&gt;35),"✓","")</f>
        <v/>
      </c>
      <c r="J102" s="8" t="str">
        <f>IF(AND(VALUE(SUBSTITUTE(D102," Tahun",""))&gt;=20,VALUE(SUBSTITUTE(D102," Tahun",""))&lt;=35),"✓","")</f>
        <v>✓</v>
      </c>
      <c r="K102" s="31">
        <f>IF(I102="✓",1,IF(J102="✓",2,""))</f>
        <v>2</v>
      </c>
      <c r="L102" s="8" t="str">
        <f>IF(OR(VALUE(MID(E102,FIND("P", E102)+1,1))=0,VALUE(MID(E102,FIND("P",E102)+1,1))&gt;=4),"✓","")</f>
        <v>✓</v>
      </c>
      <c r="M102" s="8" t="str">
        <f>IF(AND(VALUE(MID(E102,FIND("P",E102)+1,1))&gt;=1,VALUE(MID(E102,FIND("P",E102)+1,1))&lt;=3),"✓","")</f>
        <v/>
      </c>
      <c r="N102" s="31">
        <f>IF(L102="✓",1,IF(M102="✓",2,""))</f>
        <v>1</v>
      </c>
      <c r="O102" s="4" t="str">
        <f>IF(H102&gt;=27,"✓","")</f>
        <v/>
      </c>
      <c r="P102" s="4" t="str">
        <f>IF(H102&lt;27,"✓","")</f>
        <v>✓</v>
      </c>
      <c r="Q102" s="2">
        <f>IF(O102="✓",1,IF(P102="✓",2,""))</f>
        <v>2</v>
      </c>
      <c r="R102" s="8"/>
      <c r="S102" s="4" t="s">
        <v>205</v>
      </c>
      <c r="T102" s="2">
        <f>IF(R102="✓",1,IF(S102="✓",2,""))</f>
        <v>2</v>
      </c>
      <c r="U102" s="8"/>
      <c r="V102" s="29" t="s">
        <v>205</v>
      </c>
      <c r="W102" s="23">
        <f>IF(U102="✓",1,IF(V102="✓",2,""))</f>
        <v>2</v>
      </c>
    </row>
    <row r="103" spans="2:23" x14ac:dyDescent="0.45">
      <c r="B103" s="3">
        <v>97</v>
      </c>
      <c r="C103" s="4" t="s">
        <v>104</v>
      </c>
      <c r="D103" s="30">
        <v>19</v>
      </c>
      <c r="E103" s="8" t="s">
        <v>170</v>
      </c>
      <c r="F103" s="32">
        <v>69</v>
      </c>
      <c r="G103" s="33">
        <v>155</v>
      </c>
      <c r="H103" s="8">
        <f>ROUND(VALUE(SUBSTITUTE(F103," Kg",""))/((VALUE(SUBSTITUTE(G103," Cm",""))/100)^2),2)</f>
        <v>28.72</v>
      </c>
      <c r="I103" s="8" t="str">
        <f>IF(OR(VALUE(SUBSTITUTE(D103," Tahun",""))&lt;20,VALUE(SUBSTITUTE(D103," Tahun",""))&gt;35),"✓","")</f>
        <v>✓</v>
      </c>
      <c r="J103" s="8" t="str">
        <f>IF(AND(VALUE(SUBSTITUTE(D103," Tahun",""))&gt;=20,VALUE(SUBSTITUTE(D103," Tahun",""))&lt;=35),"✓","")</f>
        <v/>
      </c>
      <c r="K103" s="31">
        <f>IF(I103="✓",1,IF(J103="✓",2,""))</f>
        <v>1</v>
      </c>
      <c r="L103" s="8" t="str">
        <f>IF(OR(VALUE(MID(E103,FIND("P", E103)+1,1))=0,VALUE(MID(E103,FIND("P",E103)+1,1))&gt;=4),"✓","")</f>
        <v/>
      </c>
      <c r="M103" s="8" t="str">
        <f>IF(AND(VALUE(MID(E103,FIND("P",E103)+1,1))&gt;=1,VALUE(MID(E103,FIND("P",E103)+1,1))&lt;=3),"✓","")</f>
        <v>✓</v>
      </c>
      <c r="N103" s="31">
        <f>IF(L103="✓",1,IF(M103="✓",2,""))</f>
        <v>2</v>
      </c>
      <c r="O103" s="4" t="str">
        <f>IF(H103&gt;=27,"✓","")</f>
        <v>✓</v>
      </c>
      <c r="P103" s="4" t="str">
        <f>IF(H103&lt;27,"✓","")</f>
        <v/>
      </c>
      <c r="Q103" s="2">
        <f>IF(O103="✓",1,IF(P103="✓",2,""))</f>
        <v>1</v>
      </c>
      <c r="R103" s="8"/>
      <c r="S103" s="4" t="s">
        <v>205</v>
      </c>
      <c r="T103" s="2">
        <f>IF(R103="✓",1,IF(S103="✓",2,""))</f>
        <v>2</v>
      </c>
      <c r="U103" s="8"/>
      <c r="V103" s="29" t="s">
        <v>205</v>
      </c>
      <c r="W103" s="23">
        <f>IF(U103="✓",1,IF(V103="✓",2,""))</f>
        <v>2</v>
      </c>
    </row>
    <row r="104" spans="2:23" x14ac:dyDescent="0.4">
      <c r="B104" s="3">
        <v>98</v>
      </c>
      <c r="C104" s="4" t="s">
        <v>105</v>
      </c>
      <c r="D104" s="5">
        <v>36</v>
      </c>
      <c r="E104" s="5" t="s">
        <v>176</v>
      </c>
      <c r="F104" s="6">
        <v>85</v>
      </c>
      <c r="G104" s="7">
        <v>160</v>
      </c>
      <c r="H104" s="4">
        <f t="shared" ref="H104:H151" si="35">ROUND(VALUE(SUBSTITUTE(F104," Kg",""))/((VALUE(SUBSTITUTE(G104," Cm",""))/100)^2),2)</f>
        <v>33.200000000000003</v>
      </c>
      <c r="I104" s="4" t="str">
        <f t="shared" ref="I104:I151" si="36">IF(OR(VALUE(SUBSTITUTE(D104," Tahun",""))&lt;20,VALUE(SUBSTITUTE(D104," Tahun",""))&gt;35),"✓","")</f>
        <v>✓</v>
      </c>
      <c r="J104" s="4" t="str">
        <f t="shared" ref="J104:J151" si="37">IF(AND(VALUE(SUBSTITUTE(D104," Tahun",""))&gt;=20,VALUE(SUBSTITUTE(D104," Tahun",""))&lt;=35),"✓","")</f>
        <v/>
      </c>
      <c r="K104" s="2">
        <f t="shared" ref="K104:K151" si="38">IF(I104="✓",1,IF(J104="✓",2,""))</f>
        <v>1</v>
      </c>
      <c r="L104" s="4" t="str">
        <f t="shared" ref="L104:L151" si="39">IF(OR(VALUE(MID(E104,FIND("P", E104)+1,1))=0,VALUE(MID(E104,FIND("P",E104)+1,1))&gt;=4),"✓","")</f>
        <v/>
      </c>
      <c r="M104" s="4" t="str">
        <f t="shared" ref="M104:M151" si="40">IF(AND(VALUE(MID(E104,FIND("P",E104)+1,1))&gt;=1,VALUE(MID(E104,FIND("P",E104)+1,1))&lt;=3),"✓","")</f>
        <v>✓</v>
      </c>
      <c r="N104" s="2">
        <f t="shared" ref="N104:N151" si="41">IF(L104="✓",1,IF(M104="✓",2,""))</f>
        <v>2</v>
      </c>
      <c r="O104" s="4" t="str">
        <f t="shared" si="29"/>
        <v>✓</v>
      </c>
      <c r="P104" s="4" t="str">
        <f t="shared" si="30"/>
        <v/>
      </c>
      <c r="Q104" s="2">
        <f t="shared" si="31"/>
        <v>1</v>
      </c>
      <c r="R104" s="4" t="s">
        <v>205</v>
      </c>
      <c r="S104" s="4"/>
      <c r="T104" s="2">
        <f t="shared" si="32"/>
        <v>1</v>
      </c>
      <c r="U104" s="4" t="s">
        <v>205</v>
      </c>
      <c r="V104" s="4"/>
      <c r="W104" s="23">
        <f t="shared" si="33"/>
        <v>1</v>
      </c>
    </row>
    <row r="105" spans="2:23" x14ac:dyDescent="0.45">
      <c r="B105" s="3">
        <v>99</v>
      </c>
      <c r="C105" s="4" t="s">
        <v>106</v>
      </c>
      <c r="D105" s="30">
        <v>30</v>
      </c>
      <c r="E105" s="8" t="s">
        <v>170</v>
      </c>
      <c r="F105" s="32">
        <v>88</v>
      </c>
      <c r="G105" s="33">
        <v>158</v>
      </c>
      <c r="H105" s="8">
        <f>ROUND(VALUE(SUBSTITUTE(F105," Kg",""))/((VALUE(SUBSTITUTE(G105," Cm",""))/100)^2),2)</f>
        <v>35.25</v>
      </c>
      <c r="I105" s="8" t="str">
        <f>IF(OR(VALUE(SUBSTITUTE(D105," Tahun",""))&lt;20,VALUE(SUBSTITUTE(D105," Tahun",""))&gt;35),"✓","")</f>
        <v/>
      </c>
      <c r="J105" s="8" t="str">
        <f>IF(AND(VALUE(SUBSTITUTE(D105," Tahun",""))&gt;=20,VALUE(SUBSTITUTE(D105," Tahun",""))&lt;=35),"✓","")</f>
        <v>✓</v>
      </c>
      <c r="K105" s="31">
        <f>IF(I105="✓",1,IF(J105="✓",2,""))</f>
        <v>2</v>
      </c>
      <c r="L105" s="8" t="str">
        <f>IF(OR(VALUE(MID(E105,FIND("P", E105)+1,1))=0,VALUE(MID(E105,FIND("P",E105)+1,1))&gt;=4),"✓","")</f>
        <v/>
      </c>
      <c r="M105" s="8" t="str">
        <f>IF(AND(VALUE(MID(E105,FIND("P",E105)+1,1))&gt;=1,VALUE(MID(E105,FIND("P",E105)+1,1))&lt;=3),"✓","")</f>
        <v>✓</v>
      </c>
      <c r="N105" s="31">
        <f>IF(L105="✓",1,IF(M105="✓",2,""))</f>
        <v>2</v>
      </c>
      <c r="O105" s="4" t="str">
        <f>IF(H105&gt;=27,"✓","")</f>
        <v>✓</v>
      </c>
      <c r="P105" s="4" t="str">
        <f>IF(H105&lt;27,"✓","")</f>
        <v/>
      </c>
      <c r="Q105" s="2">
        <f>IF(O105="✓",1,IF(P105="✓",2,""))</f>
        <v>1</v>
      </c>
      <c r="R105" s="8"/>
      <c r="S105" s="4" t="s">
        <v>205</v>
      </c>
      <c r="T105" s="2">
        <f>IF(R105="✓",1,IF(S105="✓",2,""))</f>
        <v>2</v>
      </c>
      <c r="U105" s="8"/>
      <c r="V105" s="29" t="s">
        <v>205</v>
      </c>
      <c r="W105" s="23">
        <f>IF(U105="✓",1,IF(V105="✓",2,""))</f>
        <v>2</v>
      </c>
    </row>
    <row r="106" spans="2:23" x14ac:dyDescent="0.4">
      <c r="B106" s="3">
        <v>100</v>
      </c>
      <c r="C106" s="4" t="s">
        <v>107</v>
      </c>
      <c r="D106" s="5">
        <v>27</v>
      </c>
      <c r="E106" s="5" t="s">
        <v>169</v>
      </c>
      <c r="F106" s="6">
        <v>68</v>
      </c>
      <c r="G106" s="7">
        <v>157</v>
      </c>
      <c r="H106" s="4">
        <f t="shared" si="35"/>
        <v>27.59</v>
      </c>
      <c r="I106" s="4" t="str">
        <f t="shared" si="36"/>
        <v/>
      </c>
      <c r="J106" s="4" t="str">
        <f t="shared" si="37"/>
        <v>✓</v>
      </c>
      <c r="K106" s="2">
        <f t="shared" si="38"/>
        <v>2</v>
      </c>
      <c r="L106" s="4" t="str">
        <f t="shared" si="39"/>
        <v>✓</v>
      </c>
      <c r="M106" s="4" t="str">
        <f t="shared" si="40"/>
        <v/>
      </c>
      <c r="N106" s="2">
        <f t="shared" si="41"/>
        <v>1</v>
      </c>
      <c r="O106" s="4" t="str">
        <f t="shared" si="29"/>
        <v>✓</v>
      </c>
      <c r="P106" s="4" t="str">
        <f t="shared" si="30"/>
        <v/>
      </c>
      <c r="Q106" s="2">
        <f t="shared" si="31"/>
        <v>1</v>
      </c>
      <c r="R106" s="4" t="s">
        <v>205</v>
      </c>
      <c r="S106" s="4"/>
      <c r="T106" s="2">
        <f t="shared" si="32"/>
        <v>1</v>
      </c>
      <c r="U106" s="4" t="s">
        <v>205</v>
      </c>
      <c r="V106" s="4"/>
      <c r="W106" s="23">
        <f t="shared" si="33"/>
        <v>1</v>
      </c>
    </row>
    <row r="107" spans="2:23" x14ac:dyDescent="0.4">
      <c r="B107" s="3">
        <v>101</v>
      </c>
      <c r="C107" s="4" t="s">
        <v>108</v>
      </c>
      <c r="D107" s="5">
        <v>38</v>
      </c>
      <c r="E107" s="5" t="s">
        <v>175</v>
      </c>
      <c r="F107" s="6">
        <v>85</v>
      </c>
      <c r="G107" s="7">
        <v>166</v>
      </c>
      <c r="H107" s="4">
        <f t="shared" si="35"/>
        <v>30.85</v>
      </c>
      <c r="I107" s="4" t="str">
        <f t="shared" si="36"/>
        <v>✓</v>
      </c>
      <c r="J107" s="4" t="str">
        <f t="shared" si="37"/>
        <v/>
      </c>
      <c r="K107" s="2">
        <f t="shared" si="38"/>
        <v>1</v>
      </c>
      <c r="L107" s="4" t="str">
        <f t="shared" si="39"/>
        <v/>
      </c>
      <c r="M107" s="4" t="str">
        <f t="shared" si="40"/>
        <v>✓</v>
      </c>
      <c r="N107" s="2">
        <f t="shared" si="41"/>
        <v>2</v>
      </c>
      <c r="O107" s="4" t="str">
        <f t="shared" si="29"/>
        <v>✓</v>
      </c>
      <c r="P107" s="4" t="str">
        <f t="shared" si="30"/>
        <v/>
      </c>
      <c r="Q107" s="2">
        <f t="shared" si="31"/>
        <v>1</v>
      </c>
      <c r="R107" s="4" t="s">
        <v>205</v>
      </c>
      <c r="S107" s="4"/>
      <c r="T107" s="2">
        <f t="shared" si="32"/>
        <v>1</v>
      </c>
      <c r="U107" s="4" t="s">
        <v>205</v>
      </c>
      <c r="V107" s="4"/>
      <c r="W107" s="23">
        <f t="shared" si="33"/>
        <v>1</v>
      </c>
    </row>
    <row r="108" spans="2:23" x14ac:dyDescent="0.4">
      <c r="B108" s="3">
        <v>102</v>
      </c>
      <c r="C108" s="4" t="s">
        <v>109</v>
      </c>
      <c r="D108" s="5">
        <v>27</v>
      </c>
      <c r="E108" s="5" t="s">
        <v>169</v>
      </c>
      <c r="F108" s="6">
        <v>70</v>
      </c>
      <c r="G108" s="7">
        <v>156</v>
      </c>
      <c r="H108" s="4">
        <f t="shared" si="35"/>
        <v>28.76</v>
      </c>
      <c r="I108" s="4" t="str">
        <f t="shared" si="36"/>
        <v/>
      </c>
      <c r="J108" s="4" t="str">
        <f t="shared" si="37"/>
        <v>✓</v>
      </c>
      <c r="K108" s="2">
        <f t="shared" si="38"/>
        <v>2</v>
      </c>
      <c r="L108" s="4" t="str">
        <f t="shared" si="39"/>
        <v>✓</v>
      </c>
      <c r="M108" s="4" t="str">
        <f t="shared" si="40"/>
        <v/>
      </c>
      <c r="N108" s="2">
        <f t="shared" si="41"/>
        <v>1</v>
      </c>
      <c r="O108" s="4" t="str">
        <f t="shared" si="29"/>
        <v>✓</v>
      </c>
      <c r="P108" s="4" t="str">
        <f t="shared" si="30"/>
        <v/>
      </c>
      <c r="Q108" s="2">
        <f t="shared" si="31"/>
        <v>1</v>
      </c>
      <c r="R108" s="4"/>
      <c r="S108" s="4" t="s">
        <v>205</v>
      </c>
      <c r="T108" s="2">
        <f t="shared" si="32"/>
        <v>2</v>
      </c>
      <c r="U108" s="4"/>
      <c r="V108" s="4" t="s">
        <v>205</v>
      </c>
      <c r="W108" s="23">
        <f t="shared" si="33"/>
        <v>2</v>
      </c>
    </row>
    <row r="109" spans="2:23" x14ac:dyDescent="0.4">
      <c r="B109" s="3">
        <v>103</v>
      </c>
      <c r="C109" s="4" t="s">
        <v>110</v>
      </c>
      <c r="D109" s="5">
        <v>37</v>
      </c>
      <c r="E109" s="5" t="s">
        <v>174</v>
      </c>
      <c r="F109" s="6">
        <v>72</v>
      </c>
      <c r="G109" s="7">
        <v>145</v>
      </c>
      <c r="H109" s="4">
        <f t="shared" si="35"/>
        <v>34.24</v>
      </c>
      <c r="I109" s="4" t="str">
        <f t="shared" si="36"/>
        <v>✓</v>
      </c>
      <c r="J109" s="4" t="str">
        <f t="shared" si="37"/>
        <v/>
      </c>
      <c r="K109" s="2">
        <f t="shared" si="38"/>
        <v>1</v>
      </c>
      <c r="L109" s="4" t="str">
        <f t="shared" si="39"/>
        <v/>
      </c>
      <c r="M109" s="4" t="str">
        <f t="shared" si="40"/>
        <v>✓</v>
      </c>
      <c r="N109" s="2">
        <f t="shared" si="41"/>
        <v>2</v>
      </c>
      <c r="O109" s="4" t="str">
        <f t="shared" si="29"/>
        <v>✓</v>
      </c>
      <c r="P109" s="4" t="str">
        <f t="shared" si="30"/>
        <v/>
      </c>
      <c r="Q109" s="2">
        <f t="shared" si="31"/>
        <v>1</v>
      </c>
      <c r="R109" s="4" t="s">
        <v>205</v>
      </c>
      <c r="S109" s="4"/>
      <c r="T109" s="2">
        <f t="shared" si="32"/>
        <v>1</v>
      </c>
      <c r="U109" s="4" t="s">
        <v>205</v>
      </c>
      <c r="V109" s="4"/>
      <c r="W109" s="23">
        <f t="shared" si="33"/>
        <v>1</v>
      </c>
    </row>
    <row r="110" spans="2:23" x14ac:dyDescent="0.4">
      <c r="B110" s="3">
        <v>104</v>
      </c>
      <c r="C110" s="4" t="s">
        <v>111</v>
      </c>
      <c r="D110" s="5">
        <v>25</v>
      </c>
      <c r="E110" s="5" t="s">
        <v>169</v>
      </c>
      <c r="F110" s="6">
        <v>55</v>
      </c>
      <c r="G110" s="7">
        <v>148</v>
      </c>
      <c r="H110" s="4">
        <f t="shared" si="35"/>
        <v>25.11</v>
      </c>
      <c r="I110" s="4" t="str">
        <f t="shared" si="36"/>
        <v/>
      </c>
      <c r="J110" s="4" t="str">
        <f t="shared" si="37"/>
        <v>✓</v>
      </c>
      <c r="K110" s="2">
        <f t="shared" si="38"/>
        <v>2</v>
      </c>
      <c r="L110" s="4" t="str">
        <f t="shared" si="39"/>
        <v>✓</v>
      </c>
      <c r="M110" s="4" t="str">
        <f t="shared" si="40"/>
        <v/>
      </c>
      <c r="N110" s="2">
        <f t="shared" si="41"/>
        <v>1</v>
      </c>
      <c r="O110" s="4" t="str">
        <f t="shared" si="29"/>
        <v/>
      </c>
      <c r="P110" s="4" t="str">
        <f t="shared" si="30"/>
        <v>✓</v>
      </c>
      <c r="Q110" s="2">
        <f t="shared" si="31"/>
        <v>2</v>
      </c>
      <c r="R110" s="4"/>
      <c r="S110" s="4" t="s">
        <v>205</v>
      </c>
      <c r="T110" s="2">
        <f t="shared" si="32"/>
        <v>2</v>
      </c>
      <c r="U110" s="4" t="s">
        <v>205</v>
      </c>
      <c r="V110" s="4"/>
      <c r="W110" s="23">
        <f t="shared" si="33"/>
        <v>1</v>
      </c>
    </row>
    <row r="111" spans="2:23" x14ac:dyDescent="0.4">
      <c r="B111" s="3">
        <v>105</v>
      </c>
      <c r="C111" s="4" t="s">
        <v>112</v>
      </c>
      <c r="D111" s="5">
        <v>30</v>
      </c>
      <c r="E111" s="5" t="s">
        <v>173</v>
      </c>
      <c r="F111" s="6">
        <v>68</v>
      </c>
      <c r="G111" s="7">
        <v>158</v>
      </c>
      <c r="H111" s="4">
        <f t="shared" si="35"/>
        <v>27.24</v>
      </c>
      <c r="I111" s="4" t="str">
        <f t="shared" si="36"/>
        <v/>
      </c>
      <c r="J111" s="4" t="str">
        <f t="shared" si="37"/>
        <v>✓</v>
      </c>
      <c r="K111" s="2">
        <f t="shared" si="38"/>
        <v>2</v>
      </c>
      <c r="L111" s="4" t="str">
        <f t="shared" si="39"/>
        <v/>
      </c>
      <c r="M111" s="4" t="str">
        <f t="shared" si="40"/>
        <v>✓</v>
      </c>
      <c r="N111" s="2">
        <f t="shared" si="41"/>
        <v>2</v>
      </c>
      <c r="O111" s="4" t="str">
        <f t="shared" si="29"/>
        <v>✓</v>
      </c>
      <c r="P111" s="4" t="str">
        <f t="shared" si="30"/>
        <v/>
      </c>
      <c r="Q111" s="2">
        <f t="shared" si="31"/>
        <v>1</v>
      </c>
      <c r="R111" s="4"/>
      <c r="S111" s="4" t="s">
        <v>205</v>
      </c>
      <c r="T111" s="2">
        <f t="shared" si="32"/>
        <v>2</v>
      </c>
      <c r="U111" s="4"/>
      <c r="V111" s="4" t="s">
        <v>205</v>
      </c>
      <c r="W111" s="23">
        <f t="shared" si="33"/>
        <v>2</v>
      </c>
    </row>
    <row r="112" spans="2:23" x14ac:dyDescent="0.4">
      <c r="B112" s="3">
        <v>106</v>
      </c>
      <c r="C112" s="4" t="s">
        <v>113</v>
      </c>
      <c r="D112" s="5">
        <v>37</v>
      </c>
      <c r="E112" s="5" t="s">
        <v>170</v>
      </c>
      <c r="F112" s="6">
        <v>70</v>
      </c>
      <c r="G112" s="7">
        <v>150</v>
      </c>
      <c r="H112" s="4">
        <f t="shared" si="35"/>
        <v>31.11</v>
      </c>
      <c r="I112" s="4" t="str">
        <f t="shared" si="36"/>
        <v>✓</v>
      </c>
      <c r="J112" s="4" t="str">
        <f t="shared" si="37"/>
        <v/>
      </c>
      <c r="K112" s="2">
        <f t="shared" si="38"/>
        <v>1</v>
      </c>
      <c r="L112" s="4" t="str">
        <f t="shared" si="39"/>
        <v/>
      </c>
      <c r="M112" s="4" t="str">
        <f t="shared" si="40"/>
        <v>✓</v>
      </c>
      <c r="N112" s="2">
        <f t="shared" si="41"/>
        <v>2</v>
      </c>
      <c r="O112" s="4" t="str">
        <f t="shared" si="29"/>
        <v>✓</v>
      </c>
      <c r="P112" s="4" t="str">
        <f t="shared" si="30"/>
        <v/>
      </c>
      <c r="Q112" s="2">
        <f t="shared" si="31"/>
        <v>1</v>
      </c>
      <c r="R112" s="4"/>
      <c r="S112" s="4" t="s">
        <v>205</v>
      </c>
      <c r="T112" s="2">
        <f t="shared" si="32"/>
        <v>2</v>
      </c>
      <c r="U112" s="4" t="s">
        <v>205</v>
      </c>
      <c r="V112" s="4"/>
      <c r="W112" s="23">
        <f t="shared" si="33"/>
        <v>1</v>
      </c>
    </row>
    <row r="113" spans="2:23" x14ac:dyDescent="0.4">
      <c r="B113" s="3">
        <v>107</v>
      </c>
      <c r="C113" s="4" t="s">
        <v>114</v>
      </c>
      <c r="D113" s="5">
        <v>31</v>
      </c>
      <c r="E113" s="5" t="s">
        <v>173</v>
      </c>
      <c r="F113" s="6">
        <v>84</v>
      </c>
      <c r="G113" s="7">
        <v>154</v>
      </c>
      <c r="H113" s="4">
        <f t="shared" si="35"/>
        <v>35.42</v>
      </c>
      <c r="I113" s="4" t="str">
        <f t="shared" si="36"/>
        <v/>
      </c>
      <c r="J113" s="4" t="str">
        <f t="shared" si="37"/>
        <v>✓</v>
      </c>
      <c r="K113" s="2">
        <f t="shared" si="38"/>
        <v>2</v>
      </c>
      <c r="L113" s="4" t="str">
        <f t="shared" si="39"/>
        <v/>
      </c>
      <c r="M113" s="4" t="str">
        <f t="shared" si="40"/>
        <v>✓</v>
      </c>
      <c r="N113" s="2">
        <f t="shared" si="41"/>
        <v>2</v>
      </c>
      <c r="O113" s="4" t="str">
        <f t="shared" si="29"/>
        <v>✓</v>
      </c>
      <c r="P113" s="4" t="str">
        <f t="shared" si="30"/>
        <v/>
      </c>
      <c r="Q113" s="2">
        <f t="shared" si="31"/>
        <v>1</v>
      </c>
      <c r="R113" s="4"/>
      <c r="S113" s="4" t="s">
        <v>205</v>
      </c>
      <c r="T113" s="22">
        <f t="shared" si="32"/>
        <v>2</v>
      </c>
      <c r="U113" s="4"/>
      <c r="V113" s="4" t="s">
        <v>205</v>
      </c>
      <c r="W113" s="23">
        <f t="shared" si="33"/>
        <v>2</v>
      </c>
    </row>
    <row r="114" spans="2:23" x14ac:dyDescent="0.4">
      <c r="B114" s="3">
        <v>108</v>
      </c>
      <c r="C114" s="4" t="s">
        <v>115</v>
      </c>
      <c r="D114" s="5">
        <v>40</v>
      </c>
      <c r="E114" s="5" t="s">
        <v>183</v>
      </c>
      <c r="F114" s="6">
        <v>111</v>
      </c>
      <c r="G114" s="7">
        <v>156</v>
      </c>
      <c r="H114" s="4">
        <f t="shared" si="35"/>
        <v>45.61</v>
      </c>
      <c r="I114" s="4" t="str">
        <f t="shared" si="36"/>
        <v>✓</v>
      </c>
      <c r="J114" s="4" t="str">
        <f t="shared" si="37"/>
        <v/>
      </c>
      <c r="K114" s="2">
        <f t="shared" si="38"/>
        <v>1</v>
      </c>
      <c r="L114" s="4" t="str">
        <f t="shared" si="39"/>
        <v>✓</v>
      </c>
      <c r="M114" s="4" t="str">
        <f t="shared" si="40"/>
        <v/>
      </c>
      <c r="N114" s="2">
        <f t="shared" si="41"/>
        <v>1</v>
      </c>
      <c r="O114" s="4" t="str">
        <f t="shared" si="29"/>
        <v>✓</v>
      </c>
      <c r="P114" s="4" t="str">
        <f t="shared" si="30"/>
        <v/>
      </c>
      <c r="Q114" s="2">
        <f t="shared" si="31"/>
        <v>1</v>
      </c>
      <c r="R114" s="4"/>
      <c r="S114" s="4" t="s">
        <v>205</v>
      </c>
      <c r="T114" s="2">
        <f t="shared" si="32"/>
        <v>2</v>
      </c>
      <c r="U114" s="4"/>
      <c r="V114" s="4" t="s">
        <v>205</v>
      </c>
      <c r="W114" s="23">
        <f t="shared" si="33"/>
        <v>2</v>
      </c>
    </row>
    <row r="115" spans="2:23" x14ac:dyDescent="0.4">
      <c r="B115" s="3">
        <v>109</v>
      </c>
      <c r="C115" s="4" t="s">
        <v>116</v>
      </c>
      <c r="D115" s="5">
        <v>34</v>
      </c>
      <c r="E115" s="5" t="s">
        <v>170</v>
      </c>
      <c r="F115" s="6">
        <v>72</v>
      </c>
      <c r="G115" s="7">
        <v>153</v>
      </c>
      <c r="H115" s="4">
        <f t="shared" si="35"/>
        <v>30.76</v>
      </c>
      <c r="I115" s="4" t="str">
        <f t="shared" si="36"/>
        <v/>
      </c>
      <c r="J115" s="4" t="str">
        <f t="shared" si="37"/>
        <v>✓</v>
      </c>
      <c r="K115" s="2">
        <f t="shared" si="38"/>
        <v>2</v>
      </c>
      <c r="L115" s="4" t="str">
        <f t="shared" si="39"/>
        <v/>
      </c>
      <c r="M115" s="4" t="str">
        <f t="shared" si="40"/>
        <v>✓</v>
      </c>
      <c r="N115" s="2">
        <f t="shared" si="41"/>
        <v>2</v>
      </c>
      <c r="O115" s="4" t="str">
        <f t="shared" si="29"/>
        <v>✓</v>
      </c>
      <c r="P115" s="4" t="str">
        <f t="shared" si="30"/>
        <v/>
      </c>
      <c r="Q115" s="2">
        <f t="shared" si="31"/>
        <v>1</v>
      </c>
      <c r="R115" s="4"/>
      <c r="S115" s="4" t="s">
        <v>205</v>
      </c>
      <c r="T115" s="2">
        <f t="shared" si="32"/>
        <v>2</v>
      </c>
      <c r="U115" s="4" t="s">
        <v>205</v>
      </c>
      <c r="V115" s="4"/>
      <c r="W115" s="23">
        <f t="shared" si="33"/>
        <v>1</v>
      </c>
    </row>
    <row r="116" spans="2:23" x14ac:dyDescent="0.4">
      <c r="B116" s="3">
        <v>110</v>
      </c>
      <c r="C116" s="4" t="s">
        <v>117</v>
      </c>
      <c r="D116" s="5">
        <v>32</v>
      </c>
      <c r="E116" s="5" t="s">
        <v>170</v>
      </c>
      <c r="F116" s="6">
        <v>70</v>
      </c>
      <c r="G116" s="7">
        <v>144</v>
      </c>
      <c r="H116" s="4">
        <f t="shared" si="35"/>
        <v>33.76</v>
      </c>
      <c r="I116" s="4" t="str">
        <f t="shared" si="36"/>
        <v/>
      </c>
      <c r="J116" s="4" t="str">
        <f t="shared" si="37"/>
        <v>✓</v>
      </c>
      <c r="K116" s="2">
        <f t="shared" si="38"/>
        <v>2</v>
      </c>
      <c r="L116" s="4" t="str">
        <f t="shared" si="39"/>
        <v/>
      </c>
      <c r="M116" s="4" t="str">
        <f t="shared" si="40"/>
        <v>✓</v>
      </c>
      <c r="N116" s="2">
        <f t="shared" si="41"/>
        <v>2</v>
      </c>
      <c r="O116" s="4" t="str">
        <f t="shared" si="29"/>
        <v>✓</v>
      </c>
      <c r="P116" s="4" t="str">
        <f t="shared" si="30"/>
        <v/>
      </c>
      <c r="Q116" s="2">
        <f t="shared" si="31"/>
        <v>1</v>
      </c>
      <c r="R116" s="8"/>
      <c r="S116" s="4" t="s">
        <v>205</v>
      </c>
      <c r="T116" s="22">
        <f t="shared" si="32"/>
        <v>2</v>
      </c>
      <c r="U116" s="8" t="s">
        <v>205</v>
      </c>
      <c r="V116" s="8"/>
      <c r="W116" s="23">
        <f t="shared" si="33"/>
        <v>1</v>
      </c>
    </row>
    <row r="117" spans="2:23" x14ac:dyDescent="0.4">
      <c r="B117" s="3">
        <v>111</v>
      </c>
      <c r="C117" s="4" t="s">
        <v>118</v>
      </c>
      <c r="D117" s="25">
        <v>26</v>
      </c>
      <c r="E117" s="25" t="s">
        <v>213</v>
      </c>
      <c r="F117" s="26">
        <v>69</v>
      </c>
      <c r="G117" s="27">
        <v>143</v>
      </c>
      <c r="H117" s="28">
        <f t="shared" si="35"/>
        <v>33.74</v>
      </c>
      <c r="I117" s="28" t="str">
        <f t="shared" si="36"/>
        <v/>
      </c>
      <c r="J117" s="28" t="str">
        <f t="shared" si="37"/>
        <v>✓</v>
      </c>
      <c r="K117" s="24">
        <f t="shared" si="38"/>
        <v>2</v>
      </c>
      <c r="L117" s="28" t="str">
        <f t="shared" si="39"/>
        <v/>
      </c>
      <c r="M117" s="28" t="str">
        <f t="shared" si="40"/>
        <v>✓</v>
      </c>
      <c r="N117" s="24">
        <f t="shared" si="41"/>
        <v>2</v>
      </c>
      <c r="O117" s="4" t="str">
        <f t="shared" si="29"/>
        <v>✓</v>
      </c>
      <c r="P117" s="4" t="str">
        <f t="shared" si="30"/>
        <v/>
      </c>
      <c r="Q117" s="2">
        <f t="shared" si="31"/>
        <v>1</v>
      </c>
      <c r="R117" s="4" t="s">
        <v>205</v>
      </c>
      <c r="S117" s="29"/>
      <c r="T117" s="2">
        <f t="shared" si="32"/>
        <v>1</v>
      </c>
      <c r="U117" s="29"/>
      <c r="V117" s="29" t="s">
        <v>205</v>
      </c>
      <c r="W117" s="23">
        <f t="shared" si="33"/>
        <v>2</v>
      </c>
    </row>
    <row r="118" spans="2:23" x14ac:dyDescent="0.45">
      <c r="B118" s="3">
        <v>112</v>
      </c>
      <c r="C118" s="4" t="s">
        <v>119</v>
      </c>
      <c r="D118" s="30">
        <v>29</v>
      </c>
      <c r="E118" s="8" t="s">
        <v>212</v>
      </c>
      <c r="F118" s="32">
        <v>55</v>
      </c>
      <c r="G118" s="33">
        <v>150</v>
      </c>
      <c r="H118" s="8">
        <f t="shared" si="35"/>
        <v>24.44</v>
      </c>
      <c r="I118" s="8" t="str">
        <f t="shared" si="36"/>
        <v/>
      </c>
      <c r="J118" s="8" t="str">
        <f t="shared" si="37"/>
        <v>✓</v>
      </c>
      <c r="K118" s="31">
        <f t="shared" si="38"/>
        <v>2</v>
      </c>
      <c r="L118" s="8" t="str">
        <f t="shared" si="39"/>
        <v/>
      </c>
      <c r="M118" s="8" t="str">
        <f t="shared" si="40"/>
        <v>✓</v>
      </c>
      <c r="N118" s="31">
        <f t="shared" si="41"/>
        <v>2</v>
      </c>
      <c r="O118" s="4" t="str">
        <f t="shared" si="29"/>
        <v/>
      </c>
      <c r="P118" s="4" t="str">
        <f t="shared" si="30"/>
        <v>✓</v>
      </c>
      <c r="Q118" s="2">
        <f t="shared" si="31"/>
        <v>2</v>
      </c>
      <c r="R118" s="8"/>
      <c r="S118" s="4" t="s">
        <v>205</v>
      </c>
      <c r="T118" s="2">
        <f t="shared" si="32"/>
        <v>2</v>
      </c>
      <c r="U118" s="8"/>
      <c r="V118" s="29" t="s">
        <v>205</v>
      </c>
      <c r="W118" s="23">
        <f t="shared" si="33"/>
        <v>2</v>
      </c>
    </row>
    <row r="119" spans="2:23" x14ac:dyDescent="0.45">
      <c r="B119" s="3">
        <v>113</v>
      </c>
      <c r="C119" s="4" t="s">
        <v>120</v>
      </c>
      <c r="D119" s="30">
        <v>41</v>
      </c>
      <c r="E119" s="8" t="s">
        <v>173</v>
      </c>
      <c r="F119" s="32">
        <v>79</v>
      </c>
      <c r="G119" s="33">
        <v>152</v>
      </c>
      <c r="H119" s="8">
        <f t="shared" si="35"/>
        <v>34.19</v>
      </c>
      <c r="I119" s="8" t="str">
        <f t="shared" si="36"/>
        <v>✓</v>
      </c>
      <c r="J119" s="8" t="str">
        <f t="shared" si="37"/>
        <v/>
      </c>
      <c r="K119" s="31">
        <f t="shared" si="38"/>
        <v>1</v>
      </c>
      <c r="L119" s="8" t="str">
        <f t="shared" si="39"/>
        <v/>
      </c>
      <c r="M119" s="8" t="str">
        <f t="shared" si="40"/>
        <v>✓</v>
      </c>
      <c r="N119" s="31">
        <f t="shared" si="41"/>
        <v>2</v>
      </c>
      <c r="O119" s="4" t="str">
        <f t="shared" si="29"/>
        <v>✓</v>
      </c>
      <c r="P119" s="4" t="str">
        <f t="shared" si="30"/>
        <v/>
      </c>
      <c r="Q119" s="2">
        <f t="shared" si="31"/>
        <v>1</v>
      </c>
      <c r="R119" s="8"/>
      <c r="S119" s="4" t="s">
        <v>205</v>
      </c>
      <c r="T119" s="2">
        <f t="shared" si="32"/>
        <v>2</v>
      </c>
      <c r="U119" s="8"/>
      <c r="V119" s="29" t="s">
        <v>205</v>
      </c>
      <c r="W119" s="23">
        <f t="shared" si="33"/>
        <v>2</v>
      </c>
    </row>
    <row r="120" spans="2:23" x14ac:dyDescent="0.45">
      <c r="B120" s="3">
        <v>114</v>
      </c>
      <c r="C120" s="4" t="s">
        <v>121</v>
      </c>
      <c r="D120" s="30">
        <v>36</v>
      </c>
      <c r="E120" s="8" t="s">
        <v>170</v>
      </c>
      <c r="F120" s="32">
        <v>55</v>
      </c>
      <c r="G120" s="33">
        <v>149</v>
      </c>
      <c r="H120" s="8">
        <f t="shared" si="35"/>
        <v>24.77</v>
      </c>
      <c r="I120" s="8" t="str">
        <f t="shared" si="36"/>
        <v>✓</v>
      </c>
      <c r="J120" s="8" t="str">
        <f t="shared" si="37"/>
        <v/>
      </c>
      <c r="K120" s="31">
        <f t="shared" si="38"/>
        <v>1</v>
      </c>
      <c r="L120" s="8" t="str">
        <f t="shared" si="39"/>
        <v/>
      </c>
      <c r="M120" s="8" t="str">
        <f t="shared" si="40"/>
        <v>✓</v>
      </c>
      <c r="N120" s="31">
        <f t="shared" si="41"/>
        <v>2</v>
      </c>
      <c r="O120" s="4" t="str">
        <f t="shared" si="29"/>
        <v/>
      </c>
      <c r="P120" s="4" t="str">
        <f t="shared" si="30"/>
        <v>✓</v>
      </c>
      <c r="Q120" s="2">
        <f t="shared" si="31"/>
        <v>2</v>
      </c>
      <c r="R120" s="8"/>
      <c r="S120" s="4" t="s">
        <v>205</v>
      </c>
      <c r="T120" s="2">
        <f t="shared" si="32"/>
        <v>2</v>
      </c>
      <c r="U120" s="8"/>
      <c r="V120" s="29" t="s">
        <v>205</v>
      </c>
      <c r="W120" s="23">
        <f t="shared" si="33"/>
        <v>2</v>
      </c>
    </row>
    <row r="121" spans="2:23" x14ac:dyDescent="0.45">
      <c r="B121" s="3">
        <v>115</v>
      </c>
      <c r="C121" s="4" t="s">
        <v>122</v>
      </c>
      <c r="D121" s="30">
        <v>32</v>
      </c>
      <c r="E121" s="8" t="s">
        <v>170</v>
      </c>
      <c r="F121" s="32">
        <v>65</v>
      </c>
      <c r="G121" s="33">
        <v>160</v>
      </c>
      <c r="H121" s="8">
        <f t="shared" si="35"/>
        <v>25.39</v>
      </c>
      <c r="I121" s="8" t="str">
        <f t="shared" si="36"/>
        <v/>
      </c>
      <c r="J121" s="8" t="str">
        <f t="shared" si="37"/>
        <v>✓</v>
      </c>
      <c r="K121" s="31">
        <f t="shared" si="38"/>
        <v>2</v>
      </c>
      <c r="L121" s="8" t="str">
        <f t="shared" si="39"/>
        <v/>
      </c>
      <c r="M121" s="8" t="str">
        <f t="shared" si="40"/>
        <v>✓</v>
      </c>
      <c r="N121" s="31">
        <f t="shared" si="41"/>
        <v>2</v>
      </c>
      <c r="O121" s="4" t="str">
        <f t="shared" si="29"/>
        <v/>
      </c>
      <c r="P121" s="4" t="str">
        <f t="shared" si="30"/>
        <v>✓</v>
      </c>
      <c r="Q121" s="2">
        <f t="shared" si="31"/>
        <v>2</v>
      </c>
      <c r="R121" s="8"/>
      <c r="S121" s="4" t="s">
        <v>205</v>
      </c>
      <c r="T121" s="2">
        <f t="shared" si="32"/>
        <v>2</v>
      </c>
      <c r="U121" s="8"/>
      <c r="V121" s="29" t="s">
        <v>205</v>
      </c>
      <c r="W121" s="23">
        <f t="shared" si="33"/>
        <v>2</v>
      </c>
    </row>
    <row r="122" spans="2:23" x14ac:dyDescent="0.4">
      <c r="B122" s="3">
        <v>116</v>
      </c>
      <c r="C122" s="4" t="s">
        <v>123</v>
      </c>
      <c r="D122" s="5">
        <v>21</v>
      </c>
      <c r="E122" s="5" t="s">
        <v>169</v>
      </c>
      <c r="F122" s="6">
        <v>71</v>
      </c>
      <c r="G122" s="7">
        <v>145</v>
      </c>
      <c r="H122" s="4">
        <f>ROUND(VALUE(SUBSTITUTE(F122," Kg",""))/((VALUE(SUBSTITUTE(G122," Cm",""))/100)^2),2)</f>
        <v>33.770000000000003</v>
      </c>
      <c r="I122" s="4" t="str">
        <f>IF(OR(VALUE(SUBSTITUTE(D122," Tahun",""))&lt;20,VALUE(SUBSTITUTE(D122," Tahun",""))&gt;35),"✓","")</f>
        <v/>
      </c>
      <c r="J122" s="4" t="str">
        <f>IF(AND(VALUE(SUBSTITUTE(D122," Tahun",""))&gt;=20,VALUE(SUBSTITUTE(D122," Tahun",""))&lt;=35),"✓","")</f>
        <v>✓</v>
      </c>
      <c r="K122" s="2">
        <f>IF(I122="✓",1,IF(J122="✓",2,""))</f>
        <v>2</v>
      </c>
      <c r="L122" s="4" t="str">
        <f>IF(OR(VALUE(MID(E122,FIND("P", E122)+1,1))=0,VALUE(MID(E122,FIND("P",E122)+1,1))&gt;=4),"✓","")</f>
        <v>✓</v>
      </c>
      <c r="M122" s="4" t="str">
        <f>IF(AND(VALUE(MID(E122,FIND("P",E122)+1,1))&gt;=1,VALUE(MID(E122,FIND("P",E122)+1,1))&lt;=3),"✓","")</f>
        <v/>
      </c>
      <c r="N122" s="2">
        <f>IF(L122="✓",1,IF(M122="✓",2,""))</f>
        <v>1</v>
      </c>
      <c r="O122" s="4" t="str">
        <f>IF(H122&gt;=27,"✓","")</f>
        <v>✓</v>
      </c>
      <c r="P122" s="4" t="str">
        <f>IF(H122&lt;27,"✓","")</f>
        <v/>
      </c>
      <c r="Q122" s="2">
        <f>IF(O122="✓",1,IF(P122="✓",2,""))</f>
        <v>1</v>
      </c>
      <c r="R122" s="4" t="s">
        <v>205</v>
      </c>
      <c r="S122" s="4"/>
      <c r="T122" s="2">
        <f>IF(R122="✓",1,IF(S122="✓",2,""))</f>
        <v>1</v>
      </c>
      <c r="U122" s="4" t="s">
        <v>205</v>
      </c>
      <c r="V122" s="4"/>
      <c r="W122" s="23">
        <f>IF(U122="✓",1,IF(V122="✓",2,""))</f>
        <v>1</v>
      </c>
    </row>
    <row r="123" spans="2:23" x14ac:dyDescent="0.45">
      <c r="B123" s="3">
        <v>117</v>
      </c>
      <c r="C123" s="4" t="s">
        <v>124</v>
      </c>
      <c r="D123" s="30">
        <v>28</v>
      </c>
      <c r="E123" s="8" t="s">
        <v>170</v>
      </c>
      <c r="F123" s="32">
        <v>79</v>
      </c>
      <c r="G123" s="33">
        <v>161</v>
      </c>
      <c r="H123" s="8">
        <f t="shared" si="35"/>
        <v>30.48</v>
      </c>
      <c r="I123" s="8" t="str">
        <f t="shared" si="36"/>
        <v/>
      </c>
      <c r="J123" s="8" t="str">
        <f t="shared" si="37"/>
        <v>✓</v>
      </c>
      <c r="K123" s="31">
        <f t="shared" si="38"/>
        <v>2</v>
      </c>
      <c r="L123" s="8" t="str">
        <f t="shared" si="39"/>
        <v/>
      </c>
      <c r="M123" s="8" t="str">
        <f t="shared" si="40"/>
        <v>✓</v>
      </c>
      <c r="N123" s="31">
        <f t="shared" si="41"/>
        <v>2</v>
      </c>
      <c r="O123" s="4" t="str">
        <f t="shared" ref="O123:O151" si="42">IF(H123&gt;=27,"✓","")</f>
        <v>✓</v>
      </c>
      <c r="P123" s="4" t="str">
        <f t="shared" ref="P123:P151" si="43">IF(H123&lt;27,"✓","")</f>
        <v/>
      </c>
      <c r="Q123" s="2">
        <f t="shared" ref="Q123:Q151" si="44">IF(O123="✓",1,IF(P123="✓",2,""))</f>
        <v>1</v>
      </c>
      <c r="R123" s="8"/>
      <c r="S123" s="4" t="s">
        <v>205</v>
      </c>
      <c r="T123" s="2">
        <f t="shared" ref="T123:T151" si="45">IF(R123="✓",1,IF(S123="✓",2,""))</f>
        <v>2</v>
      </c>
      <c r="U123" s="8"/>
      <c r="V123" s="29" t="s">
        <v>205</v>
      </c>
      <c r="W123" s="23">
        <f t="shared" ref="W123:W151" si="46">IF(U123="✓",1,IF(V123="✓",2,""))</f>
        <v>2</v>
      </c>
    </row>
    <row r="124" spans="2:23" x14ac:dyDescent="0.45">
      <c r="B124" s="3">
        <v>118</v>
      </c>
      <c r="C124" s="4" t="s">
        <v>125</v>
      </c>
      <c r="D124" s="30">
        <v>29</v>
      </c>
      <c r="E124" s="8" t="s">
        <v>169</v>
      </c>
      <c r="F124" s="32">
        <v>61</v>
      </c>
      <c r="G124" s="33">
        <v>156</v>
      </c>
      <c r="H124" s="8">
        <f t="shared" si="35"/>
        <v>25.07</v>
      </c>
      <c r="I124" s="8" t="str">
        <f t="shared" si="36"/>
        <v/>
      </c>
      <c r="J124" s="8" t="str">
        <f t="shared" si="37"/>
        <v>✓</v>
      </c>
      <c r="K124" s="31">
        <f t="shared" si="38"/>
        <v>2</v>
      </c>
      <c r="L124" s="8" t="str">
        <f t="shared" si="39"/>
        <v>✓</v>
      </c>
      <c r="M124" s="8" t="str">
        <f t="shared" si="40"/>
        <v/>
      </c>
      <c r="N124" s="31">
        <f t="shared" si="41"/>
        <v>1</v>
      </c>
      <c r="O124" s="4" t="str">
        <f t="shared" si="42"/>
        <v/>
      </c>
      <c r="P124" s="4" t="str">
        <f t="shared" si="43"/>
        <v>✓</v>
      </c>
      <c r="Q124" s="2">
        <f t="shared" si="44"/>
        <v>2</v>
      </c>
      <c r="R124" s="8"/>
      <c r="S124" s="4" t="s">
        <v>205</v>
      </c>
      <c r="T124" s="2">
        <f t="shared" si="45"/>
        <v>2</v>
      </c>
      <c r="U124" s="8"/>
      <c r="V124" s="29" t="s">
        <v>205</v>
      </c>
      <c r="W124" s="23">
        <f t="shared" si="46"/>
        <v>2</v>
      </c>
    </row>
    <row r="125" spans="2:23" x14ac:dyDescent="0.45">
      <c r="B125" s="3">
        <v>119</v>
      </c>
      <c r="C125" s="4" t="s">
        <v>126</v>
      </c>
      <c r="D125" s="30">
        <v>30</v>
      </c>
      <c r="E125" s="8" t="s">
        <v>170</v>
      </c>
      <c r="F125" s="32">
        <v>73</v>
      </c>
      <c r="G125" s="33">
        <v>169</v>
      </c>
      <c r="H125" s="8">
        <f t="shared" si="35"/>
        <v>25.56</v>
      </c>
      <c r="I125" s="8" t="str">
        <f t="shared" si="36"/>
        <v/>
      </c>
      <c r="J125" s="8" t="str">
        <f t="shared" si="37"/>
        <v>✓</v>
      </c>
      <c r="K125" s="31">
        <f t="shared" si="38"/>
        <v>2</v>
      </c>
      <c r="L125" s="8" t="str">
        <f t="shared" si="39"/>
        <v/>
      </c>
      <c r="M125" s="8" t="str">
        <f t="shared" si="40"/>
        <v>✓</v>
      </c>
      <c r="N125" s="31">
        <f t="shared" si="41"/>
        <v>2</v>
      </c>
      <c r="O125" s="4" t="str">
        <f t="shared" si="42"/>
        <v/>
      </c>
      <c r="P125" s="4" t="str">
        <f t="shared" si="43"/>
        <v>✓</v>
      </c>
      <c r="Q125" s="2">
        <f t="shared" si="44"/>
        <v>2</v>
      </c>
      <c r="R125" s="8"/>
      <c r="S125" s="4" t="s">
        <v>205</v>
      </c>
      <c r="T125" s="2">
        <f t="shared" si="45"/>
        <v>2</v>
      </c>
      <c r="U125" s="8"/>
      <c r="V125" s="29" t="s">
        <v>205</v>
      </c>
      <c r="W125" s="23">
        <f t="shared" si="46"/>
        <v>2</v>
      </c>
    </row>
    <row r="126" spans="2:23" x14ac:dyDescent="0.4">
      <c r="B126" s="3">
        <v>120</v>
      </c>
      <c r="C126" s="4" t="s">
        <v>127</v>
      </c>
      <c r="D126" s="5">
        <v>32</v>
      </c>
      <c r="E126" s="5" t="s">
        <v>170</v>
      </c>
      <c r="F126" s="6">
        <v>78</v>
      </c>
      <c r="G126" s="7">
        <v>158</v>
      </c>
      <c r="H126" s="4">
        <f>ROUND(VALUE(SUBSTITUTE(F126," Kg",""))/((VALUE(SUBSTITUTE(G126," Cm",""))/100)^2),2)</f>
        <v>31.24</v>
      </c>
      <c r="I126" s="4" t="str">
        <f>IF(OR(VALUE(SUBSTITUTE(D126," Tahun",""))&lt;20,VALUE(SUBSTITUTE(D126," Tahun",""))&gt;35),"✓","")</f>
        <v/>
      </c>
      <c r="J126" s="4" t="str">
        <f>IF(AND(VALUE(SUBSTITUTE(D126," Tahun",""))&gt;=20,VALUE(SUBSTITUTE(D126," Tahun",""))&lt;=35),"✓","")</f>
        <v>✓</v>
      </c>
      <c r="K126" s="2">
        <f>IF(I126="✓",1,IF(J126="✓",2,""))</f>
        <v>2</v>
      </c>
      <c r="L126" s="4" t="str">
        <f>IF(OR(VALUE(MID(E126,FIND("P", E126)+1,1))=0,VALUE(MID(E126,FIND("P",E126)+1,1))&gt;=4),"✓","")</f>
        <v/>
      </c>
      <c r="M126" s="4" t="str">
        <f>IF(AND(VALUE(MID(E126,FIND("P",E126)+1,1))&gt;=1,VALUE(MID(E126,FIND("P",E126)+1,1))&lt;=3),"✓","")</f>
        <v>✓</v>
      </c>
      <c r="N126" s="2">
        <f>IF(L126="✓",1,IF(M126="✓",2,""))</f>
        <v>2</v>
      </c>
      <c r="O126" s="4" t="str">
        <f>IF(H126&gt;=27,"✓","")</f>
        <v>✓</v>
      </c>
      <c r="P126" s="4" t="str">
        <f>IF(H126&lt;27,"✓","")</f>
        <v/>
      </c>
      <c r="Q126" s="2">
        <f>IF(O126="✓",1,IF(P126="✓",2,""))</f>
        <v>1</v>
      </c>
      <c r="R126" s="4" t="s">
        <v>205</v>
      </c>
      <c r="S126" s="4"/>
      <c r="T126" s="2">
        <f>IF(R126="✓",1,IF(S126="✓",2,""))</f>
        <v>1</v>
      </c>
      <c r="U126" s="4" t="s">
        <v>205</v>
      </c>
      <c r="V126" s="4"/>
      <c r="W126" s="23">
        <f>IF(U126="✓",1,IF(V126="✓",2,""))</f>
        <v>1</v>
      </c>
    </row>
    <row r="127" spans="2:23" x14ac:dyDescent="0.45">
      <c r="B127" s="3">
        <v>121</v>
      </c>
      <c r="C127" s="4" t="s">
        <v>128</v>
      </c>
      <c r="D127" s="30">
        <v>29</v>
      </c>
      <c r="E127" s="8" t="s">
        <v>169</v>
      </c>
      <c r="F127" s="32">
        <v>59</v>
      </c>
      <c r="G127" s="33">
        <v>160</v>
      </c>
      <c r="H127" s="8">
        <f t="shared" si="35"/>
        <v>23.05</v>
      </c>
      <c r="I127" s="8" t="str">
        <f t="shared" si="36"/>
        <v/>
      </c>
      <c r="J127" s="8" t="str">
        <f t="shared" si="37"/>
        <v>✓</v>
      </c>
      <c r="K127" s="31">
        <f t="shared" si="38"/>
        <v>2</v>
      </c>
      <c r="L127" s="8" t="str">
        <f t="shared" si="39"/>
        <v>✓</v>
      </c>
      <c r="M127" s="8" t="str">
        <f t="shared" si="40"/>
        <v/>
      </c>
      <c r="N127" s="31">
        <f t="shared" si="41"/>
        <v>1</v>
      </c>
      <c r="O127" s="4" t="str">
        <f t="shared" si="42"/>
        <v/>
      </c>
      <c r="P127" s="4" t="str">
        <f t="shared" si="43"/>
        <v>✓</v>
      </c>
      <c r="Q127" s="2">
        <f t="shared" si="44"/>
        <v>2</v>
      </c>
      <c r="R127" s="8"/>
      <c r="S127" s="4" t="s">
        <v>205</v>
      </c>
      <c r="T127" s="2">
        <f t="shared" si="45"/>
        <v>2</v>
      </c>
      <c r="U127" s="8"/>
      <c r="V127" s="29" t="s">
        <v>205</v>
      </c>
      <c r="W127" s="23">
        <f t="shared" si="46"/>
        <v>2</v>
      </c>
    </row>
    <row r="128" spans="2:23" x14ac:dyDescent="0.45">
      <c r="B128" s="3">
        <v>122</v>
      </c>
      <c r="C128" s="4" t="s">
        <v>129</v>
      </c>
      <c r="D128" s="30">
        <v>28</v>
      </c>
      <c r="E128" s="8" t="s">
        <v>169</v>
      </c>
      <c r="F128" s="32">
        <v>88</v>
      </c>
      <c r="G128" s="33">
        <v>160</v>
      </c>
      <c r="H128" s="8">
        <f t="shared" si="35"/>
        <v>34.380000000000003</v>
      </c>
      <c r="I128" s="8" t="str">
        <f t="shared" si="36"/>
        <v/>
      </c>
      <c r="J128" s="8" t="str">
        <f t="shared" si="37"/>
        <v>✓</v>
      </c>
      <c r="K128" s="31">
        <f t="shared" si="38"/>
        <v>2</v>
      </c>
      <c r="L128" s="8" t="str">
        <f t="shared" si="39"/>
        <v>✓</v>
      </c>
      <c r="M128" s="8" t="str">
        <f t="shared" si="40"/>
        <v/>
      </c>
      <c r="N128" s="31">
        <f t="shared" si="41"/>
        <v>1</v>
      </c>
      <c r="O128" s="4" t="str">
        <f t="shared" si="42"/>
        <v>✓</v>
      </c>
      <c r="P128" s="4" t="str">
        <f t="shared" si="43"/>
        <v/>
      </c>
      <c r="Q128" s="2">
        <f t="shared" si="44"/>
        <v>1</v>
      </c>
      <c r="R128" s="8"/>
      <c r="S128" s="4" t="s">
        <v>205</v>
      </c>
      <c r="T128" s="2">
        <f t="shared" si="45"/>
        <v>2</v>
      </c>
      <c r="U128" s="8"/>
      <c r="V128" s="29" t="s">
        <v>205</v>
      </c>
      <c r="W128" s="23">
        <f t="shared" si="46"/>
        <v>2</v>
      </c>
    </row>
    <row r="129" spans="2:23" x14ac:dyDescent="0.45">
      <c r="B129" s="3">
        <v>123</v>
      </c>
      <c r="C129" s="4" t="s">
        <v>130</v>
      </c>
      <c r="D129" s="30">
        <v>29</v>
      </c>
      <c r="E129" s="8" t="s">
        <v>169</v>
      </c>
      <c r="F129" s="32">
        <v>66</v>
      </c>
      <c r="G129" s="33">
        <v>156</v>
      </c>
      <c r="H129" s="8">
        <f t="shared" si="35"/>
        <v>27.12</v>
      </c>
      <c r="I129" s="8" t="str">
        <f t="shared" si="36"/>
        <v/>
      </c>
      <c r="J129" s="8" t="str">
        <f t="shared" si="37"/>
        <v>✓</v>
      </c>
      <c r="K129" s="31">
        <f t="shared" si="38"/>
        <v>2</v>
      </c>
      <c r="L129" s="8" t="str">
        <f t="shared" si="39"/>
        <v>✓</v>
      </c>
      <c r="M129" s="8" t="str">
        <f t="shared" si="40"/>
        <v/>
      </c>
      <c r="N129" s="31">
        <f t="shared" si="41"/>
        <v>1</v>
      </c>
      <c r="O129" s="4" t="str">
        <f t="shared" si="42"/>
        <v>✓</v>
      </c>
      <c r="P129" s="4" t="str">
        <f t="shared" si="43"/>
        <v/>
      </c>
      <c r="Q129" s="2">
        <f t="shared" si="44"/>
        <v>1</v>
      </c>
      <c r="R129" s="8"/>
      <c r="S129" s="4" t="s">
        <v>205</v>
      </c>
      <c r="T129" s="2">
        <f t="shared" si="45"/>
        <v>2</v>
      </c>
      <c r="U129" s="8"/>
      <c r="V129" s="29" t="s">
        <v>205</v>
      </c>
      <c r="W129" s="23">
        <f t="shared" si="46"/>
        <v>2</v>
      </c>
    </row>
    <row r="130" spans="2:23" x14ac:dyDescent="0.45">
      <c r="B130" s="3">
        <v>124</v>
      </c>
      <c r="C130" s="4" t="s">
        <v>131</v>
      </c>
      <c r="D130" s="30">
        <v>30</v>
      </c>
      <c r="E130" s="8" t="s">
        <v>170</v>
      </c>
      <c r="F130" s="32">
        <v>84</v>
      </c>
      <c r="G130" s="33">
        <v>163</v>
      </c>
      <c r="H130" s="8">
        <f t="shared" si="35"/>
        <v>31.62</v>
      </c>
      <c r="I130" s="8" t="str">
        <f t="shared" si="36"/>
        <v/>
      </c>
      <c r="J130" s="8" t="str">
        <f t="shared" si="37"/>
        <v>✓</v>
      </c>
      <c r="K130" s="31">
        <f t="shared" si="38"/>
        <v>2</v>
      </c>
      <c r="L130" s="8" t="str">
        <f t="shared" si="39"/>
        <v/>
      </c>
      <c r="M130" s="8" t="str">
        <f t="shared" si="40"/>
        <v>✓</v>
      </c>
      <c r="N130" s="31">
        <f t="shared" si="41"/>
        <v>2</v>
      </c>
      <c r="O130" s="4" t="str">
        <f t="shared" si="42"/>
        <v>✓</v>
      </c>
      <c r="P130" s="4" t="str">
        <f t="shared" si="43"/>
        <v/>
      </c>
      <c r="Q130" s="2">
        <f t="shared" si="44"/>
        <v>1</v>
      </c>
      <c r="R130" s="8"/>
      <c r="S130" s="4" t="s">
        <v>205</v>
      </c>
      <c r="T130" s="2">
        <f t="shared" si="45"/>
        <v>2</v>
      </c>
      <c r="U130" s="8"/>
      <c r="V130" s="29" t="s">
        <v>205</v>
      </c>
      <c r="W130" s="23">
        <f t="shared" si="46"/>
        <v>2</v>
      </c>
    </row>
    <row r="131" spans="2:23" x14ac:dyDescent="0.45">
      <c r="B131" s="3">
        <v>125</v>
      </c>
      <c r="C131" s="4" t="s">
        <v>132</v>
      </c>
      <c r="D131" s="30">
        <v>35</v>
      </c>
      <c r="E131" s="8" t="s">
        <v>173</v>
      </c>
      <c r="F131" s="32">
        <v>67</v>
      </c>
      <c r="G131" s="33">
        <v>163</v>
      </c>
      <c r="H131" s="8">
        <f t="shared" si="35"/>
        <v>25.22</v>
      </c>
      <c r="I131" s="8" t="str">
        <f t="shared" si="36"/>
        <v/>
      </c>
      <c r="J131" s="8" t="str">
        <f t="shared" si="37"/>
        <v>✓</v>
      </c>
      <c r="K131" s="31">
        <f t="shared" si="38"/>
        <v>2</v>
      </c>
      <c r="L131" s="8" t="str">
        <f t="shared" si="39"/>
        <v/>
      </c>
      <c r="M131" s="8" t="str">
        <f t="shared" si="40"/>
        <v>✓</v>
      </c>
      <c r="N131" s="31">
        <f t="shared" si="41"/>
        <v>2</v>
      </c>
      <c r="O131" s="4" t="str">
        <f t="shared" si="42"/>
        <v/>
      </c>
      <c r="P131" s="4" t="str">
        <f t="shared" si="43"/>
        <v>✓</v>
      </c>
      <c r="Q131" s="2">
        <f t="shared" si="44"/>
        <v>2</v>
      </c>
      <c r="R131" s="8"/>
      <c r="S131" s="4" t="s">
        <v>205</v>
      </c>
      <c r="T131" s="22">
        <f t="shared" si="45"/>
        <v>2</v>
      </c>
      <c r="U131" s="8"/>
      <c r="V131" s="29" t="s">
        <v>205</v>
      </c>
      <c r="W131" s="23">
        <f t="shared" si="46"/>
        <v>2</v>
      </c>
    </row>
    <row r="132" spans="2:23" x14ac:dyDescent="0.45">
      <c r="B132" s="3">
        <v>126</v>
      </c>
      <c r="C132" s="4" t="s">
        <v>133</v>
      </c>
      <c r="D132" s="30">
        <v>23</v>
      </c>
      <c r="E132" s="8" t="s">
        <v>169</v>
      </c>
      <c r="F132" s="32">
        <v>64</v>
      </c>
      <c r="G132" s="33">
        <v>159</v>
      </c>
      <c r="H132" s="8">
        <f t="shared" si="35"/>
        <v>25.32</v>
      </c>
      <c r="I132" s="8" t="str">
        <f t="shared" si="36"/>
        <v/>
      </c>
      <c r="J132" s="8" t="str">
        <f t="shared" si="37"/>
        <v>✓</v>
      </c>
      <c r="K132" s="31">
        <f t="shared" si="38"/>
        <v>2</v>
      </c>
      <c r="L132" s="8" t="str">
        <f t="shared" si="39"/>
        <v>✓</v>
      </c>
      <c r="M132" s="8" t="str">
        <f t="shared" si="40"/>
        <v/>
      </c>
      <c r="N132" s="31">
        <f t="shared" si="41"/>
        <v>1</v>
      </c>
      <c r="O132" s="4" t="str">
        <f t="shared" si="42"/>
        <v/>
      </c>
      <c r="P132" s="4" t="str">
        <f t="shared" si="43"/>
        <v>✓</v>
      </c>
      <c r="Q132" s="2">
        <f t="shared" si="44"/>
        <v>2</v>
      </c>
      <c r="R132" s="8"/>
      <c r="S132" s="4" t="s">
        <v>205</v>
      </c>
      <c r="T132" s="2">
        <f t="shared" si="45"/>
        <v>2</v>
      </c>
      <c r="U132" s="8"/>
      <c r="V132" s="29" t="s">
        <v>205</v>
      </c>
      <c r="W132" s="23">
        <f t="shared" si="46"/>
        <v>2</v>
      </c>
    </row>
    <row r="133" spans="2:23" x14ac:dyDescent="0.4">
      <c r="B133" s="3">
        <v>127</v>
      </c>
      <c r="C133" s="4" t="s">
        <v>134</v>
      </c>
      <c r="D133" s="5">
        <v>32</v>
      </c>
      <c r="E133" s="5" t="s">
        <v>173</v>
      </c>
      <c r="F133" s="6">
        <v>96</v>
      </c>
      <c r="G133" s="7">
        <v>165</v>
      </c>
      <c r="H133" s="4">
        <f>ROUND(VALUE(SUBSTITUTE(F133," Kg",""))/((VALUE(SUBSTITUTE(G133," Cm",""))/100)^2),2)</f>
        <v>35.26</v>
      </c>
      <c r="I133" s="4" t="str">
        <f>IF(OR(VALUE(SUBSTITUTE(D133," Tahun",""))&lt;20,VALUE(SUBSTITUTE(D133," Tahun",""))&gt;35),"✓","")</f>
        <v/>
      </c>
      <c r="J133" s="4" t="str">
        <f>IF(AND(VALUE(SUBSTITUTE(D133," Tahun",""))&gt;=20,VALUE(SUBSTITUTE(D133," Tahun",""))&lt;=35),"✓","")</f>
        <v>✓</v>
      </c>
      <c r="K133" s="2">
        <f>IF(I133="✓",1,IF(J133="✓",2,""))</f>
        <v>2</v>
      </c>
      <c r="L133" s="4" t="str">
        <f>IF(OR(VALUE(MID(E133,FIND("P", E133)+1,1))=0,VALUE(MID(E133,FIND("P",E133)+1,1))&gt;=4),"✓","")</f>
        <v/>
      </c>
      <c r="M133" s="4" t="str">
        <f>IF(AND(VALUE(MID(E133,FIND("P",E133)+1,1))&gt;=1,VALUE(MID(E133,FIND("P",E133)+1,1))&lt;=3),"✓","")</f>
        <v>✓</v>
      </c>
      <c r="N133" s="2">
        <f>IF(L133="✓",1,IF(M133="✓",2,""))</f>
        <v>2</v>
      </c>
      <c r="O133" s="4" t="str">
        <f>IF(H133&gt;=27,"✓","")</f>
        <v>✓</v>
      </c>
      <c r="P133" s="4" t="str">
        <f>IF(H133&lt;27,"✓","")</f>
        <v/>
      </c>
      <c r="Q133" s="2">
        <f>IF(O133="✓",1,IF(P133="✓",2,""))</f>
        <v>1</v>
      </c>
      <c r="R133" s="4" t="s">
        <v>205</v>
      </c>
      <c r="S133" s="4"/>
      <c r="T133" s="2">
        <f>IF(R133="✓",1,IF(S133="✓",2,""))</f>
        <v>1</v>
      </c>
      <c r="U133" s="4" t="s">
        <v>205</v>
      </c>
      <c r="V133" s="4"/>
      <c r="W133" s="23">
        <f>IF(U133="✓",1,IF(V133="✓",2,""))</f>
        <v>1</v>
      </c>
    </row>
    <row r="134" spans="2:23" x14ac:dyDescent="0.45">
      <c r="B134" s="3">
        <v>128</v>
      </c>
      <c r="C134" s="4" t="s">
        <v>135</v>
      </c>
      <c r="D134" s="30">
        <v>25</v>
      </c>
      <c r="E134" s="8" t="s">
        <v>169</v>
      </c>
      <c r="F134" s="32">
        <v>58</v>
      </c>
      <c r="G134" s="33">
        <v>154</v>
      </c>
      <c r="H134" s="8">
        <f t="shared" si="35"/>
        <v>24.46</v>
      </c>
      <c r="I134" s="8" t="str">
        <f t="shared" si="36"/>
        <v/>
      </c>
      <c r="J134" s="8" t="str">
        <f t="shared" si="37"/>
        <v>✓</v>
      </c>
      <c r="K134" s="31">
        <f t="shared" si="38"/>
        <v>2</v>
      </c>
      <c r="L134" s="8" t="str">
        <f t="shared" si="39"/>
        <v>✓</v>
      </c>
      <c r="M134" s="8" t="str">
        <f t="shared" si="40"/>
        <v/>
      </c>
      <c r="N134" s="31">
        <f t="shared" si="41"/>
        <v>1</v>
      </c>
      <c r="O134" s="4" t="str">
        <f t="shared" si="42"/>
        <v/>
      </c>
      <c r="P134" s="4" t="str">
        <f t="shared" si="43"/>
        <v>✓</v>
      </c>
      <c r="Q134" s="2">
        <f t="shared" si="44"/>
        <v>2</v>
      </c>
      <c r="R134" s="8"/>
      <c r="S134" s="4" t="s">
        <v>205</v>
      </c>
      <c r="T134" s="2">
        <f t="shared" si="45"/>
        <v>2</v>
      </c>
      <c r="U134" s="8"/>
      <c r="V134" s="29" t="s">
        <v>205</v>
      </c>
      <c r="W134" s="23">
        <f t="shared" si="46"/>
        <v>2</v>
      </c>
    </row>
    <row r="135" spans="2:23" x14ac:dyDescent="0.45">
      <c r="B135" s="3">
        <v>129</v>
      </c>
      <c r="C135" s="4" t="s">
        <v>136</v>
      </c>
      <c r="D135" s="30">
        <v>28</v>
      </c>
      <c r="E135" s="8" t="s">
        <v>169</v>
      </c>
      <c r="F135" s="32">
        <v>61</v>
      </c>
      <c r="G135" s="33">
        <v>159</v>
      </c>
      <c r="H135" s="8">
        <f t="shared" si="35"/>
        <v>24.13</v>
      </c>
      <c r="I135" s="8" t="str">
        <f t="shared" si="36"/>
        <v/>
      </c>
      <c r="J135" s="8" t="str">
        <f t="shared" si="37"/>
        <v>✓</v>
      </c>
      <c r="K135" s="31">
        <f t="shared" si="38"/>
        <v>2</v>
      </c>
      <c r="L135" s="8" t="str">
        <f t="shared" si="39"/>
        <v>✓</v>
      </c>
      <c r="M135" s="8" t="str">
        <f t="shared" si="40"/>
        <v/>
      </c>
      <c r="N135" s="31">
        <f t="shared" si="41"/>
        <v>1</v>
      </c>
      <c r="O135" s="4" t="str">
        <f t="shared" si="42"/>
        <v/>
      </c>
      <c r="P135" s="4" t="str">
        <f t="shared" si="43"/>
        <v>✓</v>
      </c>
      <c r="Q135" s="2">
        <f t="shared" si="44"/>
        <v>2</v>
      </c>
      <c r="R135" s="8"/>
      <c r="S135" s="4" t="s">
        <v>205</v>
      </c>
      <c r="T135" s="2">
        <f t="shared" si="45"/>
        <v>2</v>
      </c>
      <c r="U135" s="8"/>
      <c r="V135" s="29" t="s">
        <v>205</v>
      </c>
      <c r="W135" s="23">
        <f t="shared" si="46"/>
        <v>2</v>
      </c>
    </row>
    <row r="136" spans="2:23" x14ac:dyDescent="0.4">
      <c r="B136" s="3">
        <v>130</v>
      </c>
      <c r="C136" s="4" t="s">
        <v>137</v>
      </c>
      <c r="D136" s="5">
        <v>31</v>
      </c>
      <c r="E136" s="5" t="s">
        <v>169</v>
      </c>
      <c r="F136" s="6">
        <v>90</v>
      </c>
      <c r="G136" s="7">
        <v>160</v>
      </c>
      <c r="H136" s="4">
        <f>ROUND(VALUE(SUBSTITUTE(F136," Kg",""))/((VALUE(SUBSTITUTE(G136," Cm",""))/100)^2),2)</f>
        <v>35.159999999999997</v>
      </c>
      <c r="I136" s="4" t="str">
        <f>IF(OR(VALUE(SUBSTITUTE(D136," Tahun",""))&lt;20,VALUE(SUBSTITUTE(D136," Tahun",""))&gt;35),"✓","")</f>
        <v/>
      </c>
      <c r="J136" s="4" t="str">
        <f>IF(AND(VALUE(SUBSTITUTE(D136," Tahun",""))&gt;=20,VALUE(SUBSTITUTE(D136," Tahun",""))&lt;=35),"✓","")</f>
        <v>✓</v>
      </c>
      <c r="K136" s="2">
        <f>IF(I136="✓",1,IF(J136="✓",2,""))</f>
        <v>2</v>
      </c>
      <c r="L136" s="4" t="str">
        <f>IF(OR(VALUE(MID(E136,FIND("P", E136)+1,1))=0,VALUE(MID(E136,FIND("P",E136)+1,1))&gt;=4),"✓","")</f>
        <v>✓</v>
      </c>
      <c r="M136" s="4" t="str">
        <f>IF(AND(VALUE(MID(E136,FIND("P",E136)+1,1))&gt;=1,VALUE(MID(E136,FIND("P",E136)+1,1))&lt;=3),"✓","")</f>
        <v/>
      </c>
      <c r="N136" s="2">
        <f>IF(L136="✓",1,IF(M136="✓",2,""))</f>
        <v>1</v>
      </c>
      <c r="O136" s="4" t="str">
        <f>IF(H136&gt;=27,"✓","")</f>
        <v>✓</v>
      </c>
      <c r="P136" s="4" t="str">
        <f>IF(H136&lt;27,"✓","")</f>
        <v/>
      </c>
      <c r="Q136" s="2">
        <f>IF(O136="✓",1,IF(P136="✓",2,""))</f>
        <v>1</v>
      </c>
      <c r="R136" s="4"/>
      <c r="S136" s="4" t="s">
        <v>205</v>
      </c>
      <c r="T136" s="2">
        <f>IF(R136="✓",1,IF(S136="✓",2,""))</f>
        <v>2</v>
      </c>
      <c r="U136" s="4" t="s">
        <v>205</v>
      </c>
      <c r="V136" s="4"/>
      <c r="W136" s="23">
        <f>IF(U136="✓",1,IF(V136="✓",2,""))</f>
        <v>1</v>
      </c>
    </row>
    <row r="137" spans="2:23" x14ac:dyDescent="0.4">
      <c r="B137" s="3">
        <v>131</v>
      </c>
      <c r="C137" s="4" t="s">
        <v>138</v>
      </c>
      <c r="D137" s="5">
        <v>30</v>
      </c>
      <c r="E137" s="5" t="s">
        <v>179</v>
      </c>
      <c r="F137" s="6">
        <v>80</v>
      </c>
      <c r="G137" s="7">
        <v>153</v>
      </c>
      <c r="H137" s="4">
        <f>ROUND(VALUE(SUBSTITUTE(F137," Kg",""))/((VALUE(SUBSTITUTE(G137," Cm",""))/100)^2),2)</f>
        <v>34.17</v>
      </c>
      <c r="I137" s="4" t="str">
        <f>IF(OR(VALUE(SUBSTITUTE(D137," Tahun",""))&lt;20,VALUE(SUBSTITUTE(D137," Tahun",""))&gt;35),"✓","")</f>
        <v/>
      </c>
      <c r="J137" s="4" t="str">
        <f>IF(AND(VALUE(SUBSTITUTE(D137," Tahun",""))&gt;=20,VALUE(SUBSTITUTE(D137," Tahun",""))&lt;=35),"✓","")</f>
        <v>✓</v>
      </c>
      <c r="K137" s="2">
        <f>IF(I137="✓",1,IF(J137="✓",2,""))</f>
        <v>2</v>
      </c>
      <c r="L137" s="4" t="str">
        <f>IF(OR(VALUE(MID(E137,FIND("P", E137)+1,1))=0,VALUE(MID(E137,FIND("P",E137)+1,1))&gt;=4),"✓","")</f>
        <v>✓</v>
      </c>
      <c r="M137" s="4" t="str">
        <f>IF(AND(VALUE(MID(E137,FIND("P",E137)+1,1))&gt;=1,VALUE(MID(E137,FIND("P",E137)+1,1))&lt;=3),"✓","")</f>
        <v/>
      </c>
      <c r="N137" s="2">
        <f>IF(L137="✓",1,IF(M137="✓",2,""))</f>
        <v>1</v>
      </c>
      <c r="O137" s="4" t="str">
        <f>IF(H137&gt;=27,"✓","")</f>
        <v>✓</v>
      </c>
      <c r="P137" s="4" t="str">
        <f>IF(H137&lt;27,"✓","")</f>
        <v/>
      </c>
      <c r="Q137" s="2">
        <f>IF(O137="✓",1,IF(P137="✓",2,""))</f>
        <v>1</v>
      </c>
      <c r="R137" s="4"/>
      <c r="S137" s="4" t="s">
        <v>205</v>
      </c>
      <c r="T137" s="22">
        <f>IF(R137="✓",1,IF(S137="✓",2,""))</f>
        <v>2</v>
      </c>
      <c r="U137" s="4" t="s">
        <v>205</v>
      </c>
      <c r="V137" s="4"/>
      <c r="W137" s="23">
        <f>IF(U137="✓",1,IF(V137="✓",2,""))</f>
        <v>1</v>
      </c>
    </row>
    <row r="138" spans="2:23" x14ac:dyDescent="0.45">
      <c r="B138" s="3">
        <v>132</v>
      </c>
      <c r="C138" s="4" t="s">
        <v>139</v>
      </c>
      <c r="D138" s="30">
        <v>26</v>
      </c>
      <c r="E138" s="8" t="s">
        <v>169</v>
      </c>
      <c r="F138" s="32">
        <v>76</v>
      </c>
      <c r="G138" s="33">
        <v>155</v>
      </c>
      <c r="H138" s="8">
        <f t="shared" si="35"/>
        <v>31.63</v>
      </c>
      <c r="I138" s="8" t="str">
        <f t="shared" si="36"/>
        <v/>
      </c>
      <c r="J138" s="8" t="str">
        <f t="shared" si="37"/>
        <v>✓</v>
      </c>
      <c r="K138" s="31">
        <f t="shared" si="38"/>
        <v>2</v>
      </c>
      <c r="L138" s="8" t="str">
        <f t="shared" si="39"/>
        <v>✓</v>
      </c>
      <c r="M138" s="8" t="str">
        <f t="shared" si="40"/>
        <v/>
      </c>
      <c r="N138" s="31">
        <f t="shared" si="41"/>
        <v>1</v>
      </c>
      <c r="O138" s="4" t="str">
        <f t="shared" si="42"/>
        <v>✓</v>
      </c>
      <c r="P138" s="4" t="str">
        <f t="shared" si="43"/>
        <v/>
      </c>
      <c r="Q138" s="2">
        <f t="shared" si="44"/>
        <v>1</v>
      </c>
      <c r="R138" s="8"/>
      <c r="S138" s="4" t="s">
        <v>205</v>
      </c>
      <c r="T138" s="2">
        <f t="shared" si="45"/>
        <v>2</v>
      </c>
      <c r="U138" s="8"/>
      <c r="V138" s="29" t="s">
        <v>205</v>
      </c>
      <c r="W138" s="23">
        <f t="shared" si="46"/>
        <v>2</v>
      </c>
    </row>
    <row r="139" spans="2:23" x14ac:dyDescent="0.45">
      <c r="B139" s="3">
        <v>133</v>
      </c>
      <c r="C139" s="4" t="s">
        <v>140</v>
      </c>
      <c r="D139" s="30">
        <v>32</v>
      </c>
      <c r="E139" s="8" t="s">
        <v>173</v>
      </c>
      <c r="F139" s="32">
        <v>85</v>
      </c>
      <c r="G139" s="33">
        <v>154</v>
      </c>
      <c r="H139" s="8">
        <f t="shared" si="35"/>
        <v>35.840000000000003</v>
      </c>
      <c r="I139" s="8" t="str">
        <f t="shared" si="36"/>
        <v/>
      </c>
      <c r="J139" s="8" t="str">
        <f t="shared" si="37"/>
        <v>✓</v>
      </c>
      <c r="K139" s="31">
        <f t="shared" si="38"/>
        <v>2</v>
      </c>
      <c r="L139" s="8" t="str">
        <f t="shared" si="39"/>
        <v/>
      </c>
      <c r="M139" s="8" t="str">
        <f t="shared" si="40"/>
        <v>✓</v>
      </c>
      <c r="N139" s="31">
        <f t="shared" si="41"/>
        <v>2</v>
      </c>
      <c r="O139" s="4" t="str">
        <f t="shared" si="42"/>
        <v>✓</v>
      </c>
      <c r="P139" s="4" t="str">
        <f t="shared" si="43"/>
        <v/>
      </c>
      <c r="Q139" s="2">
        <f t="shared" si="44"/>
        <v>1</v>
      </c>
      <c r="R139" s="8"/>
      <c r="S139" s="4" t="s">
        <v>205</v>
      </c>
      <c r="T139" s="2">
        <f t="shared" si="45"/>
        <v>2</v>
      </c>
      <c r="U139" s="8"/>
      <c r="V139" s="29" t="s">
        <v>205</v>
      </c>
      <c r="W139" s="23">
        <f t="shared" si="46"/>
        <v>2</v>
      </c>
    </row>
    <row r="140" spans="2:23" x14ac:dyDescent="0.4">
      <c r="B140" s="3">
        <v>134</v>
      </c>
      <c r="C140" s="4" t="s">
        <v>141</v>
      </c>
      <c r="D140" s="5">
        <v>24</v>
      </c>
      <c r="E140" s="5" t="s">
        <v>169</v>
      </c>
      <c r="F140" s="6">
        <v>55</v>
      </c>
      <c r="G140" s="7">
        <v>150</v>
      </c>
      <c r="H140" s="4">
        <f>ROUND(VALUE(SUBSTITUTE(F140," Kg",""))/((VALUE(SUBSTITUTE(G140," Cm",""))/100)^2),2)</f>
        <v>24.44</v>
      </c>
      <c r="I140" s="4" t="str">
        <f>IF(OR(VALUE(SUBSTITUTE(D140," Tahun",""))&lt;20,VALUE(SUBSTITUTE(D140," Tahun",""))&gt;35),"✓","")</f>
        <v/>
      </c>
      <c r="J140" s="4" t="str">
        <f>IF(AND(VALUE(SUBSTITUTE(D140," Tahun",""))&gt;=20,VALUE(SUBSTITUTE(D140," Tahun",""))&lt;=35),"✓","")</f>
        <v>✓</v>
      </c>
      <c r="K140" s="2">
        <f>IF(I140="✓",1,IF(J140="✓",2,""))</f>
        <v>2</v>
      </c>
      <c r="L140" s="4" t="str">
        <f>IF(OR(VALUE(MID(E140,FIND("P", E140)+1,1))=0,VALUE(MID(E140,FIND("P",E140)+1,1))&gt;=4),"✓","")</f>
        <v>✓</v>
      </c>
      <c r="M140" s="4" t="str">
        <f>IF(AND(VALUE(MID(E140,FIND("P",E140)+1,1))&gt;=1,VALUE(MID(E140,FIND("P",E140)+1,1))&lt;=3),"✓","")</f>
        <v/>
      </c>
      <c r="N140" s="2">
        <f>IF(L140="✓",1,IF(M140="✓",2,""))</f>
        <v>1</v>
      </c>
      <c r="O140" s="4" t="str">
        <f>IF(H140&gt;=27,"✓","")</f>
        <v/>
      </c>
      <c r="P140" s="4" t="str">
        <f>IF(H140&lt;27,"✓","")</f>
        <v>✓</v>
      </c>
      <c r="Q140" s="2">
        <f>IF(O140="✓",1,IF(P140="✓",2,""))</f>
        <v>2</v>
      </c>
      <c r="R140" s="4"/>
      <c r="S140" s="4" t="s">
        <v>205</v>
      </c>
      <c r="T140" s="2">
        <f>IF(R140="✓",1,IF(S140="✓",2,""))</f>
        <v>2</v>
      </c>
      <c r="U140" s="4" t="s">
        <v>205</v>
      </c>
      <c r="V140" s="4"/>
      <c r="W140" s="23">
        <f>IF(U140="✓",1,IF(V140="✓",2,""))</f>
        <v>1</v>
      </c>
    </row>
    <row r="141" spans="2:23" x14ac:dyDescent="0.45">
      <c r="B141" s="3">
        <v>135</v>
      </c>
      <c r="C141" s="4" t="s">
        <v>142</v>
      </c>
      <c r="D141" s="30">
        <v>33</v>
      </c>
      <c r="E141" s="8" t="s">
        <v>173</v>
      </c>
      <c r="F141" s="32">
        <v>65</v>
      </c>
      <c r="G141" s="33">
        <v>156</v>
      </c>
      <c r="H141" s="8">
        <f t="shared" si="35"/>
        <v>26.71</v>
      </c>
      <c r="I141" s="8" t="str">
        <f t="shared" si="36"/>
        <v/>
      </c>
      <c r="J141" s="8" t="str">
        <f t="shared" si="37"/>
        <v>✓</v>
      </c>
      <c r="K141" s="31">
        <f t="shared" si="38"/>
        <v>2</v>
      </c>
      <c r="L141" s="8" t="str">
        <f t="shared" si="39"/>
        <v/>
      </c>
      <c r="M141" s="8" t="str">
        <f t="shared" si="40"/>
        <v>✓</v>
      </c>
      <c r="N141" s="31">
        <f t="shared" si="41"/>
        <v>2</v>
      </c>
      <c r="O141" s="4" t="str">
        <f t="shared" si="42"/>
        <v/>
      </c>
      <c r="P141" s="4" t="str">
        <f t="shared" si="43"/>
        <v>✓</v>
      </c>
      <c r="Q141" s="2">
        <f t="shared" si="44"/>
        <v>2</v>
      </c>
      <c r="R141" s="8"/>
      <c r="S141" s="4" t="s">
        <v>205</v>
      </c>
      <c r="T141" s="2">
        <f t="shared" si="45"/>
        <v>2</v>
      </c>
      <c r="U141" s="8"/>
      <c r="V141" s="29" t="s">
        <v>205</v>
      </c>
      <c r="W141" s="23">
        <f t="shared" si="46"/>
        <v>2</v>
      </c>
    </row>
    <row r="142" spans="2:23" x14ac:dyDescent="0.4">
      <c r="B142" s="3">
        <v>136</v>
      </c>
      <c r="C142" s="4" t="s">
        <v>143</v>
      </c>
      <c r="D142" s="5">
        <v>27</v>
      </c>
      <c r="E142" s="5" t="s">
        <v>169</v>
      </c>
      <c r="F142" s="6">
        <v>90</v>
      </c>
      <c r="G142" s="7">
        <v>140</v>
      </c>
      <c r="H142" s="4">
        <f>ROUND(VALUE(SUBSTITUTE(F142," Kg",""))/((VALUE(SUBSTITUTE(G142," Cm",""))/100)^2),2)</f>
        <v>45.92</v>
      </c>
      <c r="I142" s="4" t="str">
        <f>IF(OR(VALUE(SUBSTITUTE(D142," Tahun",""))&lt;20,VALUE(SUBSTITUTE(D142," Tahun",""))&gt;35),"✓","")</f>
        <v/>
      </c>
      <c r="J142" s="4" t="str">
        <f>IF(AND(VALUE(SUBSTITUTE(D142," Tahun",""))&gt;=20,VALUE(SUBSTITUTE(D142," Tahun",""))&lt;=35),"✓","")</f>
        <v>✓</v>
      </c>
      <c r="K142" s="2">
        <f>IF(I142="✓",1,IF(J142="✓",2,""))</f>
        <v>2</v>
      </c>
      <c r="L142" s="4" t="str">
        <f>IF(OR(VALUE(MID(E142,FIND("P", E142)+1,1))=0,VALUE(MID(E142,FIND("P",E142)+1,1))&gt;=4),"✓","")</f>
        <v>✓</v>
      </c>
      <c r="M142" s="4" t="str">
        <f>IF(AND(VALUE(MID(E142,FIND("P",E142)+1,1))&gt;=1,VALUE(MID(E142,FIND("P",E142)+1,1))&lt;=3),"✓","")</f>
        <v/>
      </c>
      <c r="N142" s="2">
        <f>IF(L142="✓",1,IF(M142="✓",2,""))</f>
        <v>1</v>
      </c>
      <c r="O142" s="4" t="str">
        <f>IF(H142&gt;=27,"✓","")</f>
        <v>✓</v>
      </c>
      <c r="P142" s="4" t="str">
        <f>IF(H142&lt;27,"✓","")</f>
        <v/>
      </c>
      <c r="Q142" s="2">
        <f>IF(O142="✓",1,IF(P142="✓",2,""))</f>
        <v>1</v>
      </c>
      <c r="R142" s="4"/>
      <c r="S142" s="4" t="s">
        <v>205</v>
      </c>
      <c r="T142" s="2">
        <f>IF(R142="✓",1,IF(S142="✓",2,""))</f>
        <v>2</v>
      </c>
      <c r="U142" s="4" t="s">
        <v>205</v>
      </c>
      <c r="V142" s="4"/>
      <c r="W142" s="23">
        <f>IF(U142="✓",1,IF(V142="✓",2,""))</f>
        <v>1</v>
      </c>
    </row>
    <row r="143" spans="2:23" x14ac:dyDescent="0.45">
      <c r="B143" s="3">
        <v>137</v>
      </c>
      <c r="C143" s="4" t="s">
        <v>144</v>
      </c>
      <c r="D143" s="30">
        <v>30</v>
      </c>
      <c r="E143" s="8" t="s">
        <v>169</v>
      </c>
      <c r="F143" s="32">
        <v>65</v>
      </c>
      <c r="G143" s="33">
        <v>167</v>
      </c>
      <c r="H143" s="8">
        <f t="shared" si="35"/>
        <v>23.31</v>
      </c>
      <c r="I143" s="8" t="str">
        <f t="shared" si="36"/>
        <v/>
      </c>
      <c r="J143" s="8" t="str">
        <f t="shared" si="37"/>
        <v>✓</v>
      </c>
      <c r="K143" s="31">
        <f t="shared" si="38"/>
        <v>2</v>
      </c>
      <c r="L143" s="8" t="str">
        <f t="shared" si="39"/>
        <v>✓</v>
      </c>
      <c r="M143" s="8" t="str">
        <f t="shared" si="40"/>
        <v/>
      </c>
      <c r="N143" s="31">
        <f t="shared" si="41"/>
        <v>1</v>
      </c>
      <c r="O143" s="4" t="str">
        <f t="shared" si="42"/>
        <v/>
      </c>
      <c r="P143" s="4" t="str">
        <f t="shared" si="43"/>
        <v>✓</v>
      </c>
      <c r="Q143" s="2">
        <f t="shared" si="44"/>
        <v>2</v>
      </c>
      <c r="R143" s="8"/>
      <c r="S143" s="4" t="s">
        <v>205</v>
      </c>
      <c r="T143" s="22">
        <f t="shared" si="45"/>
        <v>2</v>
      </c>
      <c r="U143" s="8"/>
      <c r="V143" s="29" t="s">
        <v>205</v>
      </c>
      <c r="W143" s="23">
        <f t="shared" si="46"/>
        <v>2</v>
      </c>
    </row>
    <row r="144" spans="2:23" x14ac:dyDescent="0.45">
      <c r="B144" s="3">
        <v>138</v>
      </c>
      <c r="C144" s="4" t="s">
        <v>145</v>
      </c>
      <c r="D144" s="30">
        <v>28</v>
      </c>
      <c r="E144" s="8" t="s">
        <v>169</v>
      </c>
      <c r="F144" s="32">
        <v>80</v>
      </c>
      <c r="G144" s="33">
        <v>160</v>
      </c>
      <c r="H144" s="8">
        <f t="shared" si="35"/>
        <v>31.25</v>
      </c>
      <c r="I144" s="8" t="str">
        <f t="shared" si="36"/>
        <v/>
      </c>
      <c r="J144" s="8" t="str">
        <f t="shared" si="37"/>
        <v>✓</v>
      </c>
      <c r="K144" s="31">
        <f t="shared" si="38"/>
        <v>2</v>
      </c>
      <c r="L144" s="8" t="str">
        <f t="shared" si="39"/>
        <v>✓</v>
      </c>
      <c r="M144" s="8" t="str">
        <f t="shared" si="40"/>
        <v/>
      </c>
      <c r="N144" s="31">
        <f t="shared" si="41"/>
        <v>1</v>
      </c>
      <c r="O144" s="4" t="str">
        <f t="shared" si="42"/>
        <v>✓</v>
      </c>
      <c r="P144" s="4" t="str">
        <f t="shared" si="43"/>
        <v/>
      </c>
      <c r="Q144" s="2">
        <f t="shared" si="44"/>
        <v>1</v>
      </c>
      <c r="R144" s="8"/>
      <c r="S144" s="4" t="s">
        <v>205</v>
      </c>
      <c r="T144" s="2">
        <f t="shared" si="45"/>
        <v>2</v>
      </c>
      <c r="U144" s="8"/>
      <c r="V144" s="29" t="s">
        <v>205</v>
      </c>
      <c r="W144" s="23">
        <f t="shared" si="46"/>
        <v>2</v>
      </c>
    </row>
    <row r="145" spans="2:23" x14ac:dyDescent="0.4">
      <c r="B145" s="3">
        <v>139</v>
      </c>
      <c r="C145" s="4" t="s">
        <v>146</v>
      </c>
      <c r="D145" s="5">
        <v>33</v>
      </c>
      <c r="E145" s="5" t="s">
        <v>172</v>
      </c>
      <c r="F145" s="6">
        <v>95</v>
      </c>
      <c r="G145" s="7">
        <v>160</v>
      </c>
      <c r="H145" s="4">
        <f>ROUND(VALUE(SUBSTITUTE(F145," Kg",""))/((VALUE(SUBSTITUTE(G145," Cm",""))/100)^2),2)</f>
        <v>37.11</v>
      </c>
      <c r="I145" s="4" t="str">
        <f>IF(OR(VALUE(SUBSTITUTE(D145," Tahun",""))&lt;20,VALUE(SUBSTITUTE(D145," Tahun",""))&gt;35),"✓","")</f>
        <v/>
      </c>
      <c r="J145" s="4" t="str">
        <f>IF(AND(VALUE(SUBSTITUTE(D145," Tahun",""))&gt;=20,VALUE(SUBSTITUTE(D145," Tahun",""))&lt;=35),"✓","")</f>
        <v>✓</v>
      </c>
      <c r="K145" s="2">
        <f>IF(I145="✓",1,IF(J145="✓",2,""))</f>
        <v>2</v>
      </c>
      <c r="L145" s="4" t="str">
        <f>IF(OR(VALUE(MID(E145,FIND("P", E145)+1,1))=0,VALUE(MID(E145,FIND("P",E145)+1,1))&gt;=4),"✓","")</f>
        <v/>
      </c>
      <c r="M145" s="4" t="str">
        <f>IF(AND(VALUE(MID(E145,FIND("P",E145)+1,1))&gt;=1,VALUE(MID(E145,FIND("P",E145)+1,1))&lt;=3),"✓","")</f>
        <v>✓</v>
      </c>
      <c r="N145" s="2">
        <f>IF(L145="✓",1,IF(M145="✓",2,""))</f>
        <v>2</v>
      </c>
      <c r="O145" s="4" t="str">
        <f>IF(H145&gt;=27,"✓","")</f>
        <v>✓</v>
      </c>
      <c r="P145" s="4" t="str">
        <f>IF(H145&lt;27,"✓","")</f>
        <v/>
      </c>
      <c r="Q145" s="2">
        <f>IF(O145="✓",1,IF(P145="✓",2,""))</f>
        <v>1</v>
      </c>
      <c r="R145" s="4" t="s">
        <v>205</v>
      </c>
      <c r="S145" s="4"/>
      <c r="T145" s="2">
        <f>IF(R145="✓",1,IF(S145="✓",2,""))</f>
        <v>1</v>
      </c>
      <c r="U145" s="4" t="s">
        <v>205</v>
      </c>
      <c r="V145" s="4"/>
      <c r="W145" s="23">
        <f>IF(U145="✓",1,IF(V145="✓",2,""))</f>
        <v>1</v>
      </c>
    </row>
    <row r="146" spans="2:23" x14ac:dyDescent="0.45">
      <c r="B146" s="3">
        <v>140</v>
      </c>
      <c r="C146" s="4" t="s">
        <v>147</v>
      </c>
      <c r="D146" s="30">
        <v>27</v>
      </c>
      <c r="E146" s="8" t="s">
        <v>169</v>
      </c>
      <c r="F146" s="32">
        <v>69</v>
      </c>
      <c r="G146" s="33">
        <v>150</v>
      </c>
      <c r="H146" s="8">
        <f t="shared" si="35"/>
        <v>30.67</v>
      </c>
      <c r="I146" s="8" t="str">
        <f t="shared" si="36"/>
        <v/>
      </c>
      <c r="J146" s="8" t="str">
        <f t="shared" si="37"/>
        <v>✓</v>
      </c>
      <c r="K146" s="31">
        <f t="shared" si="38"/>
        <v>2</v>
      </c>
      <c r="L146" s="8" t="str">
        <f t="shared" si="39"/>
        <v>✓</v>
      </c>
      <c r="M146" s="8" t="str">
        <f t="shared" si="40"/>
        <v/>
      </c>
      <c r="N146" s="31">
        <f t="shared" si="41"/>
        <v>1</v>
      </c>
      <c r="O146" s="4" t="str">
        <f t="shared" si="42"/>
        <v>✓</v>
      </c>
      <c r="P146" s="4" t="str">
        <f t="shared" si="43"/>
        <v/>
      </c>
      <c r="Q146" s="2">
        <f t="shared" si="44"/>
        <v>1</v>
      </c>
      <c r="R146" s="8"/>
      <c r="S146" s="4" t="s">
        <v>205</v>
      </c>
      <c r="T146" s="2">
        <f t="shared" si="45"/>
        <v>2</v>
      </c>
      <c r="U146" s="8"/>
      <c r="V146" s="29" t="s">
        <v>205</v>
      </c>
      <c r="W146" s="23">
        <f t="shared" si="46"/>
        <v>2</v>
      </c>
    </row>
    <row r="147" spans="2:23" x14ac:dyDescent="0.45">
      <c r="B147" s="3">
        <v>141</v>
      </c>
      <c r="C147" s="4" t="s">
        <v>148</v>
      </c>
      <c r="D147" s="30">
        <v>36</v>
      </c>
      <c r="E147" s="8" t="s">
        <v>170</v>
      </c>
      <c r="F147" s="32">
        <v>63</v>
      </c>
      <c r="G147" s="33">
        <v>157</v>
      </c>
      <c r="H147" s="8">
        <f>ROUND(VALUE(SUBSTITUTE(F147," Kg",""))/((VALUE(SUBSTITUTE(G147," Cm",""))/100)^2),2)</f>
        <v>25.56</v>
      </c>
      <c r="I147" s="8" t="str">
        <f>IF(OR(VALUE(SUBSTITUTE(D147," Tahun",""))&lt;20,VALUE(SUBSTITUTE(D147," Tahun",""))&gt;35),"✓","")</f>
        <v>✓</v>
      </c>
      <c r="J147" s="8" t="str">
        <f>IF(AND(VALUE(SUBSTITUTE(D147," Tahun",""))&gt;=20,VALUE(SUBSTITUTE(D147," Tahun",""))&lt;=35),"✓","")</f>
        <v/>
      </c>
      <c r="K147" s="31">
        <f>IF(I147="✓",1,IF(J147="✓",2,""))</f>
        <v>1</v>
      </c>
      <c r="L147" s="8" t="str">
        <f>IF(OR(VALUE(MID(E147,FIND("P", E147)+1,1))=0,VALUE(MID(E147,FIND("P",E147)+1,1))&gt;=4),"✓","")</f>
        <v/>
      </c>
      <c r="M147" s="8" t="str">
        <f>IF(AND(VALUE(MID(E147,FIND("P",E147)+1,1))&gt;=1,VALUE(MID(E147,FIND("P",E147)+1,1))&lt;=3),"✓","")</f>
        <v>✓</v>
      </c>
      <c r="N147" s="31">
        <f>IF(L147="✓",1,IF(M147="✓",2,""))</f>
        <v>2</v>
      </c>
      <c r="O147" s="4" t="str">
        <f>IF(H147&gt;=27,"✓","")</f>
        <v/>
      </c>
      <c r="P147" s="4" t="str">
        <f>IF(H147&lt;27,"✓","")</f>
        <v>✓</v>
      </c>
      <c r="Q147" s="2">
        <f>IF(O147="✓",1,IF(P147="✓",2,""))</f>
        <v>2</v>
      </c>
      <c r="R147" s="8"/>
      <c r="S147" s="4" t="s">
        <v>205</v>
      </c>
      <c r="T147" s="2">
        <f>IF(R147="✓",1,IF(S147="✓",2,""))</f>
        <v>2</v>
      </c>
      <c r="U147" s="8"/>
      <c r="V147" s="29" t="s">
        <v>205</v>
      </c>
      <c r="W147" s="23">
        <f>IF(U147="✓",1,IF(V147="✓",2,""))</f>
        <v>2</v>
      </c>
    </row>
    <row r="148" spans="2:23" x14ac:dyDescent="0.4">
      <c r="B148" s="3">
        <v>142</v>
      </c>
      <c r="C148" s="4" t="s">
        <v>149</v>
      </c>
      <c r="D148" s="5">
        <v>27</v>
      </c>
      <c r="E148" s="5" t="s">
        <v>175</v>
      </c>
      <c r="F148" s="6">
        <v>96</v>
      </c>
      <c r="G148" s="7">
        <v>157</v>
      </c>
      <c r="H148" s="4">
        <f>ROUND(VALUE(SUBSTITUTE(F148," Kg",""))/((VALUE(SUBSTITUTE(G148," Cm",""))/100)^2),2)</f>
        <v>38.950000000000003</v>
      </c>
      <c r="I148" s="4" t="str">
        <f>IF(OR(VALUE(SUBSTITUTE(D148," Tahun",""))&lt;20,VALUE(SUBSTITUTE(D148," Tahun",""))&gt;35),"✓","")</f>
        <v/>
      </c>
      <c r="J148" s="4" t="str">
        <f>IF(AND(VALUE(SUBSTITUTE(D148," Tahun",""))&gt;=20,VALUE(SUBSTITUTE(D148," Tahun",""))&lt;=35),"✓","")</f>
        <v>✓</v>
      </c>
      <c r="K148" s="2">
        <f>IF(I148="✓",1,IF(J148="✓",2,""))</f>
        <v>2</v>
      </c>
      <c r="L148" s="4" t="str">
        <f>IF(OR(VALUE(MID(E148,FIND("P", E148)+1,1))=0,VALUE(MID(E148,FIND("P",E148)+1,1))&gt;=4),"✓","")</f>
        <v/>
      </c>
      <c r="M148" s="4" t="str">
        <f>IF(AND(VALUE(MID(E148,FIND("P",E148)+1,1))&gt;=1,VALUE(MID(E148,FIND("P",E148)+1,1))&lt;=3),"✓","")</f>
        <v>✓</v>
      </c>
      <c r="N148" s="2">
        <f>IF(L148="✓",1,IF(M148="✓",2,""))</f>
        <v>2</v>
      </c>
      <c r="O148" s="4" t="str">
        <f>IF(H148&gt;=27,"✓","")</f>
        <v>✓</v>
      </c>
      <c r="P148" s="4" t="str">
        <f>IF(H148&lt;27,"✓","")</f>
        <v/>
      </c>
      <c r="Q148" s="2">
        <f>IF(O148="✓",1,IF(P148="✓",2,""))</f>
        <v>1</v>
      </c>
      <c r="R148" s="4" t="s">
        <v>205</v>
      </c>
      <c r="S148" s="4"/>
      <c r="T148" s="2">
        <f>IF(R148="✓",1,IF(S148="✓",2,""))</f>
        <v>1</v>
      </c>
      <c r="U148" s="4" t="s">
        <v>205</v>
      </c>
      <c r="V148" s="4"/>
      <c r="W148" s="23">
        <f>IF(U148="✓",1,IF(V148="✓",2,""))</f>
        <v>1</v>
      </c>
    </row>
    <row r="149" spans="2:23" x14ac:dyDescent="0.45">
      <c r="B149" s="3">
        <v>143</v>
      </c>
      <c r="C149" s="4" t="s">
        <v>150</v>
      </c>
      <c r="D149" s="30">
        <v>28</v>
      </c>
      <c r="E149" s="8" t="s">
        <v>169</v>
      </c>
      <c r="F149" s="32">
        <v>60</v>
      </c>
      <c r="G149" s="33">
        <v>165</v>
      </c>
      <c r="H149" s="8">
        <f t="shared" si="35"/>
        <v>22.04</v>
      </c>
      <c r="I149" s="8" t="str">
        <f t="shared" si="36"/>
        <v/>
      </c>
      <c r="J149" s="8" t="str">
        <f t="shared" si="37"/>
        <v>✓</v>
      </c>
      <c r="K149" s="31">
        <f t="shared" si="38"/>
        <v>2</v>
      </c>
      <c r="L149" s="8" t="str">
        <f t="shared" si="39"/>
        <v>✓</v>
      </c>
      <c r="M149" s="8" t="str">
        <f t="shared" si="40"/>
        <v/>
      </c>
      <c r="N149" s="31">
        <f t="shared" si="41"/>
        <v>1</v>
      </c>
      <c r="O149" s="4" t="str">
        <f t="shared" si="42"/>
        <v/>
      </c>
      <c r="P149" s="4" t="str">
        <f t="shared" si="43"/>
        <v>✓</v>
      </c>
      <c r="Q149" s="2">
        <f t="shared" si="44"/>
        <v>2</v>
      </c>
      <c r="R149" s="8"/>
      <c r="S149" s="4" t="s">
        <v>205</v>
      </c>
      <c r="T149" s="2">
        <f t="shared" si="45"/>
        <v>2</v>
      </c>
      <c r="U149" s="8"/>
      <c r="V149" s="29" t="s">
        <v>205</v>
      </c>
      <c r="W149" s="23">
        <f t="shared" si="46"/>
        <v>2</v>
      </c>
    </row>
    <row r="150" spans="2:23" x14ac:dyDescent="0.45">
      <c r="B150" s="3">
        <v>144</v>
      </c>
      <c r="C150" s="4" t="s">
        <v>151</v>
      </c>
      <c r="D150" s="30">
        <v>28</v>
      </c>
      <c r="E150" s="8" t="s">
        <v>169</v>
      </c>
      <c r="F150" s="32">
        <v>67</v>
      </c>
      <c r="G150" s="33">
        <v>150</v>
      </c>
      <c r="H150" s="8">
        <f t="shared" si="35"/>
        <v>29.78</v>
      </c>
      <c r="I150" s="8" t="str">
        <f t="shared" si="36"/>
        <v/>
      </c>
      <c r="J150" s="8" t="str">
        <f t="shared" si="37"/>
        <v>✓</v>
      </c>
      <c r="K150" s="31">
        <f t="shared" si="38"/>
        <v>2</v>
      </c>
      <c r="L150" s="8" t="str">
        <f t="shared" si="39"/>
        <v>✓</v>
      </c>
      <c r="M150" s="8" t="str">
        <f t="shared" si="40"/>
        <v/>
      </c>
      <c r="N150" s="31">
        <f t="shared" si="41"/>
        <v>1</v>
      </c>
      <c r="O150" s="4" t="str">
        <f t="shared" si="42"/>
        <v>✓</v>
      </c>
      <c r="P150" s="4" t="str">
        <f t="shared" si="43"/>
        <v/>
      </c>
      <c r="Q150" s="2">
        <f t="shared" si="44"/>
        <v>1</v>
      </c>
      <c r="R150" s="8"/>
      <c r="S150" s="4" t="s">
        <v>205</v>
      </c>
      <c r="T150" s="2">
        <f t="shared" si="45"/>
        <v>2</v>
      </c>
      <c r="U150" s="8"/>
      <c r="V150" s="29" t="s">
        <v>205</v>
      </c>
      <c r="W150" s="23">
        <f t="shared" si="46"/>
        <v>2</v>
      </c>
    </row>
    <row r="151" spans="2:23" x14ac:dyDescent="0.45">
      <c r="B151" s="3">
        <v>145</v>
      </c>
      <c r="C151" s="4" t="s">
        <v>152</v>
      </c>
      <c r="D151" s="30">
        <v>28</v>
      </c>
      <c r="E151" s="8" t="s">
        <v>169</v>
      </c>
      <c r="F151" s="32">
        <v>79</v>
      </c>
      <c r="G151" s="33">
        <v>156</v>
      </c>
      <c r="H151" s="8">
        <f t="shared" si="35"/>
        <v>32.46</v>
      </c>
      <c r="I151" s="8" t="str">
        <f t="shared" si="36"/>
        <v/>
      </c>
      <c r="J151" s="8" t="str">
        <f t="shared" si="37"/>
        <v>✓</v>
      </c>
      <c r="K151" s="31">
        <f t="shared" si="38"/>
        <v>2</v>
      </c>
      <c r="L151" s="8" t="str">
        <f t="shared" si="39"/>
        <v>✓</v>
      </c>
      <c r="M151" s="8" t="str">
        <f t="shared" si="40"/>
        <v/>
      </c>
      <c r="N151" s="31">
        <f t="shared" si="41"/>
        <v>1</v>
      </c>
      <c r="O151" s="4" t="str">
        <f t="shared" si="42"/>
        <v>✓</v>
      </c>
      <c r="P151" s="4" t="str">
        <f t="shared" si="43"/>
        <v/>
      </c>
      <c r="Q151" s="2">
        <f t="shared" si="44"/>
        <v>1</v>
      </c>
      <c r="R151" s="8"/>
      <c r="S151" s="4" t="s">
        <v>205</v>
      </c>
      <c r="T151" s="2">
        <f t="shared" si="45"/>
        <v>2</v>
      </c>
      <c r="U151" s="8"/>
      <c r="V151" s="29" t="s">
        <v>205</v>
      </c>
      <c r="W151" s="23">
        <f t="shared" si="46"/>
        <v>2</v>
      </c>
    </row>
    <row r="152" spans="2:23" x14ac:dyDescent="0.4">
      <c r="B152" s="3">
        <v>146</v>
      </c>
      <c r="C152" s="4" t="s">
        <v>153</v>
      </c>
      <c r="D152" s="5">
        <v>31</v>
      </c>
      <c r="E152" s="5" t="s">
        <v>170</v>
      </c>
      <c r="F152" s="6">
        <v>70</v>
      </c>
      <c r="G152" s="7">
        <v>150</v>
      </c>
      <c r="H152" s="4">
        <f>ROUND(VALUE(SUBSTITUTE(F152," Kg",""))/((VALUE(SUBSTITUTE(G152," Cm",""))/100)^2),2)</f>
        <v>31.11</v>
      </c>
      <c r="I152" s="4" t="str">
        <f>IF(OR(VALUE(SUBSTITUTE(D152," Tahun",""))&lt;20,VALUE(SUBSTITUTE(D152," Tahun",""))&gt;35),"✓","")</f>
        <v/>
      </c>
      <c r="J152" s="4" t="str">
        <f>IF(AND(VALUE(SUBSTITUTE(D152," Tahun",""))&gt;=20,VALUE(SUBSTITUTE(D152," Tahun",""))&lt;=35),"✓","")</f>
        <v>✓</v>
      </c>
      <c r="K152" s="2">
        <f>IF(I152="✓",1,IF(J152="✓",2,""))</f>
        <v>2</v>
      </c>
      <c r="L152" s="4" t="str">
        <f>IF(OR(VALUE(MID(E152,FIND("P", E152)+1,1))=0,VALUE(MID(E152,FIND("P",E152)+1,1))&gt;=4),"✓","")</f>
        <v/>
      </c>
      <c r="M152" s="4" t="str">
        <f>IF(AND(VALUE(MID(E152,FIND("P",E152)+1,1))&gt;=1,VALUE(MID(E152,FIND("P",E152)+1,1))&lt;=3),"✓","")</f>
        <v>✓</v>
      </c>
      <c r="N152" s="2">
        <f>IF(L152="✓",1,IF(M152="✓",2,""))</f>
        <v>2</v>
      </c>
      <c r="O152" s="4" t="str">
        <f>IF(H152&gt;=27,"✓","")</f>
        <v>✓</v>
      </c>
      <c r="P152" s="4" t="str">
        <f>IF(H152&lt;27,"✓","")</f>
        <v/>
      </c>
      <c r="Q152" s="2">
        <f>IF(O152="✓",1,IF(P152="✓",2,""))</f>
        <v>1</v>
      </c>
      <c r="R152" s="4" t="s">
        <v>205</v>
      </c>
      <c r="S152" s="4"/>
      <c r="T152" s="2">
        <f>IF(R152="✓",1,IF(S152="✓",2,""))</f>
        <v>1</v>
      </c>
      <c r="U152" s="4" t="s">
        <v>205</v>
      </c>
      <c r="V152" s="4"/>
      <c r="W152" s="23">
        <f>IF(U152="✓",1,IF(V152="✓",2,""))</f>
        <v>1</v>
      </c>
    </row>
    <row r="158" spans="2:23" ht="13.9" x14ac:dyDescent="0.4">
      <c r="B158" s="1"/>
      <c r="K158" s="1"/>
      <c r="N158" s="1"/>
      <c r="Q158" s="1"/>
      <c r="T158" s="1"/>
      <c r="W158" s="1"/>
    </row>
    <row r="162" s="1" customFormat="1" ht="13.9" x14ac:dyDescent="0.4"/>
  </sheetData>
  <mergeCells count="41">
    <mergeCell ref="AI24:AI25"/>
    <mergeCell ref="AF32:AF33"/>
    <mergeCell ref="AG32:AH32"/>
    <mergeCell ref="AI32:AI33"/>
    <mergeCell ref="AF24:AF25"/>
    <mergeCell ref="AG24:AH24"/>
    <mergeCell ref="Z20:AA20"/>
    <mergeCell ref="AC20:AD20"/>
    <mergeCell ref="AC25:AD25"/>
    <mergeCell ref="AC29:AD29"/>
    <mergeCell ref="AF7:AF8"/>
    <mergeCell ref="Z16:AA16"/>
    <mergeCell ref="AC16:AD16"/>
    <mergeCell ref="AF16:AF17"/>
    <mergeCell ref="AG16:AH16"/>
    <mergeCell ref="AI16:AI17"/>
    <mergeCell ref="Z7:AA7"/>
    <mergeCell ref="AG7:AH7"/>
    <mergeCell ref="AI7:AI8"/>
    <mergeCell ref="Z11:AA11"/>
    <mergeCell ref="AC11:AD11"/>
    <mergeCell ref="AC7:AD7"/>
    <mergeCell ref="H4:H6"/>
    <mergeCell ref="I4:N4"/>
    <mergeCell ref="O4:W4"/>
    <mergeCell ref="I5:J5"/>
    <mergeCell ref="K5:K6"/>
    <mergeCell ref="L5:M5"/>
    <mergeCell ref="N5:N6"/>
    <mergeCell ref="O5:P5"/>
    <mergeCell ref="Q5:Q6"/>
    <mergeCell ref="R5:S5"/>
    <mergeCell ref="T5:T6"/>
    <mergeCell ref="U5:V5"/>
    <mergeCell ref="W5:W6"/>
    <mergeCell ref="G4:G6"/>
    <mergeCell ref="B4:B6"/>
    <mergeCell ref="C4:C6"/>
    <mergeCell ref="D4:D6"/>
    <mergeCell ref="E4:E6"/>
    <mergeCell ref="F4:F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Rania Putri</dc:creator>
  <cp:lastModifiedBy>Rania Putri</cp:lastModifiedBy>
  <dcterms:created xsi:type="dcterms:W3CDTF">2026-07-04T03:12:48Z</dcterms:created>
  <dcterms:modified xsi:type="dcterms:W3CDTF">2026-08-10T12:15:53Z</dcterms:modified>
</cp:coreProperties>
</file>